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1 010320011CELK Pol" sheetId="12" r:id="rId4"/>
    <sheet name="SO01 01032001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010320011CELK Pol'!$1:$7</definedName>
    <definedName name="_xlnm.Print_Titles" localSheetId="4">'SO01 010320012CELK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010320011CELK Pol'!$A$1:$X$144</definedName>
    <definedName name="_xlnm.Print_Area" localSheetId="4">'SO01 010320012CELK Pol'!$A$1:$X$403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8" i="1"/>
  <c r="I20" s="1"/>
  <c r="I77"/>
  <c r="I19" s="1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F43"/>
  <c r="G42"/>
  <c r="F42"/>
  <c r="G41"/>
  <c r="F41"/>
  <c r="I41" s="1"/>
  <c r="G39"/>
  <c r="F39"/>
  <c r="G397" i="13"/>
  <c r="BA390"/>
  <c r="BA317"/>
  <c r="BA50"/>
  <c r="BA27"/>
  <c r="G8"/>
  <c r="I8"/>
  <c r="O8"/>
  <c r="Q8"/>
  <c r="G9"/>
  <c r="M9" s="1"/>
  <c r="M8" s="1"/>
  <c r="I9"/>
  <c r="K9"/>
  <c r="K8" s="1"/>
  <c r="O9"/>
  <c r="Q9"/>
  <c r="V9"/>
  <c r="V8" s="1"/>
  <c r="G13"/>
  <c r="G12" s="1"/>
  <c r="I13"/>
  <c r="I12" s="1"/>
  <c r="K13"/>
  <c r="O13"/>
  <c r="O12" s="1"/>
  <c r="Q13"/>
  <c r="Q12" s="1"/>
  <c r="V13"/>
  <c r="G15"/>
  <c r="M15" s="1"/>
  <c r="I15"/>
  <c r="K15"/>
  <c r="K12" s="1"/>
  <c r="O15"/>
  <c r="Q15"/>
  <c r="V15"/>
  <c r="V12" s="1"/>
  <c r="G18"/>
  <c r="G17" s="1"/>
  <c r="I18"/>
  <c r="K18"/>
  <c r="M18"/>
  <c r="O18"/>
  <c r="O17" s="1"/>
  <c r="Q18"/>
  <c r="V18"/>
  <c r="G26"/>
  <c r="M26" s="1"/>
  <c r="I26"/>
  <c r="I17" s="1"/>
  <c r="K26"/>
  <c r="O26"/>
  <c r="Q26"/>
  <c r="V26"/>
  <c r="G29"/>
  <c r="M29" s="1"/>
  <c r="I29"/>
  <c r="K29"/>
  <c r="O29"/>
  <c r="Q29"/>
  <c r="Q17" s="1"/>
  <c r="V29"/>
  <c r="G33"/>
  <c r="I33"/>
  <c r="K33"/>
  <c r="K17" s="1"/>
  <c r="M33"/>
  <c r="O33"/>
  <c r="Q33"/>
  <c r="V33"/>
  <c r="V17" s="1"/>
  <c r="G40"/>
  <c r="I40"/>
  <c r="K40"/>
  <c r="M40"/>
  <c r="O40"/>
  <c r="Q40"/>
  <c r="V40"/>
  <c r="G46"/>
  <c r="M46" s="1"/>
  <c r="I46"/>
  <c r="K46"/>
  <c r="O46"/>
  <c r="Q46"/>
  <c r="V46"/>
  <c r="G48"/>
  <c r="I48"/>
  <c r="O48"/>
  <c r="Q48"/>
  <c r="G49"/>
  <c r="M49" s="1"/>
  <c r="M48" s="1"/>
  <c r="I49"/>
  <c r="K49"/>
  <c r="K48" s="1"/>
  <c r="O49"/>
  <c r="Q49"/>
  <c r="V49"/>
  <c r="V48" s="1"/>
  <c r="G54"/>
  <c r="I54"/>
  <c r="K54"/>
  <c r="M54"/>
  <c r="O54"/>
  <c r="Q54"/>
  <c r="V54"/>
  <c r="G58"/>
  <c r="O58"/>
  <c r="G59"/>
  <c r="M59" s="1"/>
  <c r="M58" s="1"/>
  <c r="I59"/>
  <c r="I58" s="1"/>
  <c r="K59"/>
  <c r="K58" s="1"/>
  <c r="O59"/>
  <c r="Q59"/>
  <c r="Q58" s="1"/>
  <c r="V59"/>
  <c r="V58" s="1"/>
  <c r="G63"/>
  <c r="I63"/>
  <c r="K63"/>
  <c r="M63"/>
  <c r="O63"/>
  <c r="Q63"/>
  <c r="V63"/>
  <c r="G65"/>
  <c r="G62" s="1"/>
  <c r="I65"/>
  <c r="K65"/>
  <c r="O65"/>
  <c r="O62" s="1"/>
  <c r="Q65"/>
  <c r="V65"/>
  <c r="G67"/>
  <c r="M67" s="1"/>
  <c r="I67"/>
  <c r="I62" s="1"/>
  <c r="K67"/>
  <c r="O67"/>
  <c r="Q67"/>
  <c r="Q62" s="1"/>
  <c r="V67"/>
  <c r="G70"/>
  <c r="M70" s="1"/>
  <c r="I70"/>
  <c r="K70"/>
  <c r="K62" s="1"/>
  <c r="O70"/>
  <c r="Q70"/>
  <c r="V70"/>
  <c r="V62" s="1"/>
  <c r="G72"/>
  <c r="I72"/>
  <c r="K72"/>
  <c r="M72"/>
  <c r="O72"/>
  <c r="Q72"/>
  <c r="V72"/>
  <c r="G74"/>
  <c r="G75"/>
  <c r="M75" s="1"/>
  <c r="I75"/>
  <c r="I74" s="1"/>
  <c r="K75"/>
  <c r="O75"/>
  <c r="Q75"/>
  <c r="Q74" s="1"/>
  <c r="V75"/>
  <c r="G77"/>
  <c r="M77" s="1"/>
  <c r="I77"/>
  <c r="K77"/>
  <c r="K74" s="1"/>
  <c r="O77"/>
  <c r="Q77"/>
  <c r="V77"/>
  <c r="V74" s="1"/>
  <c r="G81"/>
  <c r="I81"/>
  <c r="K81"/>
  <c r="M81"/>
  <c r="O81"/>
  <c r="Q81"/>
  <c r="V81"/>
  <c r="G86"/>
  <c r="M86" s="1"/>
  <c r="I86"/>
  <c r="K86"/>
  <c r="O86"/>
  <c r="O74" s="1"/>
  <c r="Q86"/>
  <c r="V86"/>
  <c r="G91"/>
  <c r="M91" s="1"/>
  <c r="I91"/>
  <c r="K91"/>
  <c r="O91"/>
  <c r="Q91"/>
  <c r="V91"/>
  <c r="G94"/>
  <c r="M94" s="1"/>
  <c r="I94"/>
  <c r="K94"/>
  <c r="O94"/>
  <c r="Q94"/>
  <c r="V94"/>
  <c r="G97"/>
  <c r="I97"/>
  <c r="K97"/>
  <c r="M97"/>
  <c r="O97"/>
  <c r="Q97"/>
  <c r="V97"/>
  <c r="G100"/>
  <c r="M100" s="1"/>
  <c r="I100"/>
  <c r="K100"/>
  <c r="O100"/>
  <c r="Q100"/>
  <c r="V100"/>
  <c r="G102"/>
  <c r="M102" s="1"/>
  <c r="I102"/>
  <c r="K102"/>
  <c r="O102"/>
  <c r="Q102"/>
  <c r="V102"/>
  <c r="G104"/>
  <c r="I104"/>
  <c r="K104"/>
  <c r="M104"/>
  <c r="O104"/>
  <c r="Q104"/>
  <c r="V104"/>
  <c r="G106"/>
  <c r="I106"/>
  <c r="K106"/>
  <c r="M106"/>
  <c r="O106"/>
  <c r="Q106"/>
  <c r="V106"/>
  <c r="G108"/>
  <c r="M108" s="1"/>
  <c r="I108"/>
  <c r="K108"/>
  <c r="O108"/>
  <c r="Q108"/>
  <c r="V108"/>
  <c r="G110"/>
  <c r="M110" s="1"/>
  <c r="I110"/>
  <c r="K110"/>
  <c r="O110"/>
  <c r="Q110"/>
  <c r="V110"/>
  <c r="G112"/>
  <c r="I112"/>
  <c r="K112"/>
  <c r="M112"/>
  <c r="O112"/>
  <c r="Q112"/>
  <c r="V112"/>
  <c r="G114"/>
  <c r="I114"/>
  <c r="K114"/>
  <c r="M114"/>
  <c r="O114"/>
  <c r="Q114"/>
  <c r="V114"/>
  <c r="G116"/>
  <c r="M116" s="1"/>
  <c r="I116"/>
  <c r="K116"/>
  <c r="O116"/>
  <c r="Q116"/>
  <c r="V116"/>
  <c r="G118"/>
  <c r="I118"/>
  <c r="K118"/>
  <c r="M118"/>
  <c r="O118"/>
  <c r="Q118"/>
  <c r="V118"/>
  <c r="G122"/>
  <c r="I122"/>
  <c r="K122"/>
  <c r="M122"/>
  <c r="O122"/>
  <c r="Q122"/>
  <c r="V122"/>
  <c r="G124"/>
  <c r="I124"/>
  <c r="K124"/>
  <c r="M124"/>
  <c r="O124"/>
  <c r="Q124"/>
  <c r="V124"/>
  <c r="G128"/>
  <c r="M128" s="1"/>
  <c r="I128"/>
  <c r="K128"/>
  <c r="O128"/>
  <c r="Q128"/>
  <c r="V128"/>
  <c r="G132"/>
  <c r="I132"/>
  <c r="O132"/>
  <c r="Q132"/>
  <c r="G133"/>
  <c r="M133" s="1"/>
  <c r="M132" s="1"/>
  <c r="I133"/>
  <c r="K133"/>
  <c r="K132" s="1"/>
  <c r="O133"/>
  <c r="Q133"/>
  <c r="V133"/>
  <c r="V132" s="1"/>
  <c r="G136"/>
  <c r="G135" s="1"/>
  <c r="I136"/>
  <c r="I135" s="1"/>
  <c r="K136"/>
  <c r="O136"/>
  <c r="O135" s="1"/>
  <c r="Q136"/>
  <c r="Q135" s="1"/>
  <c r="V136"/>
  <c r="G138"/>
  <c r="M138" s="1"/>
  <c r="I138"/>
  <c r="K138"/>
  <c r="K135" s="1"/>
  <c r="O138"/>
  <c r="Q138"/>
  <c r="V138"/>
  <c r="V135" s="1"/>
  <c r="G142"/>
  <c r="I142"/>
  <c r="K142"/>
  <c r="M142"/>
  <c r="O142"/>
  <c r="Q142"/>
  <c r="V142"/>
  <c r="G146"/>
  <c r="I146"/>
  <c r="K146"/>
  <c r="M146"/>
  <c r="O146"/>
  <c r="Q146"/>
  <c r="V146"/>
  <c r="G147"/>
  <c r="M147" s="1"/>
  <c r="I147"/>
  <c r="K147"/>
  <c r="O147"/>
  <c r="Q147"/>
  <c r="V147"/>
  <c r="G148"/>
  <c r="M148" s="1"/>
  <c r="I148"/>
  <c r="K148"/>
  <c r="O148"/>
  <c r="Q148"/>
  <c r="V148"/>
  <c r="G151"/>
  <c r="I151"/>
  <c r="K151"/>
  <c r="M151"/>
  <c r="O151"/>
  <c r="Q151"/>
  <c r="V151"/>
  <c r="K153"/>
  <c r="V153"/>
  <c r="G154"/>
  <c r="G153" s="1"/>
  <c r="I154"/>
  <c r="I153" s="1"/>
  <c r="K154"/>
  <c r="O154"/>
  <c r="O153" s="1"/>
  <c r="Q154"/>
  <c r="Q153" s="1"/>
  <c r="V154"/>
  <c r="G157"/>
  <c r="I157"/>
  <c r="K157"/>
  <c r="K156" s="1"/>
  <c r="M157"/>
  <c r="M156" s="1"/>
  <c r="O157"/>
  <c r="Q157"/>
  <c r="V157"/>
  <c r="V156" s="1"/>
  <c r="G158"/>
  <c r="G156" s="1"/>
  <c r="I158"/>
  <c r="K158"/>
  <c r="M158"/>
  <c r="O158"/>
  <c r="O156" s="1"/>
  <c r="Q158"/>
  <c r="V158"/>
  <c r="G159"/>
  <c r="M159" s="1"/>
  <c r="I159"/>
  <c r="K159"/>
  <c r="O159"/>
  <c r="Q159"/>
  <c r="V159"/>
  <c r="G160"/>
  <c r="M160" s="1"/>
  <c r="I160"/>
  <c r="I156" s="1"/>
  <c r="K160"/>
  <c r="O160"/>
  <c r="Q160"/>
  <c r="Q156" s="1"/>
  <c r="V160"/>
  <c r="G161"/>
  <c r="I161"/>
  <c r="K161"/>
  <c r="M161"/>
  <c r="O161"/>
  <c r="Q161"/>
  <c r="V161"/>
  <c r="G162"/>
  <c r="I162"/>
  <c r="K162"/>
  <c r="M162"/>
  <c r="O162"/>
  <c r="Q162"/>
  <c r="V162"/>
  <c r="G163"/>
  <c r="M163" s="1"/>
  <c r="I163"/>
  <c r="K163"/>
  <c r="O163"/>
  <c r="Q163"/>
  <c r="V163"/>
  <c r="G164"/>
  <c r="M164" s="1"/>
  <c r="I164"/>
  <c r="K164"/>
  <c r="O164"/>
  <c r="Q164"/>
  <c r="V164"/>
  <c r="G165"/>
  <c r="I165"/>
  <c r="K165"/>
  <c r="M165"/>
  <c r="O165"/>
  <c r="Q165"/>
  <c r="V165"/>
  <c r="G166"/>
  <c r="I166"/>
  <c r="K166"/>
  <c r="M166"/>
  <c r="O166"/>
  <c r="Q166"/>
  <c r="V166"/>
  <c r="G169"/>
  <c r="M169" s="1"/>
  <c r="I169"/>
  <c r="K169"/>
  <c r="O169"/>
  <c r="Q169"/>
  <c r="V169"/>
  <c r="G170"/>
  <c r="M170" s="1"/>
  <c r="I170"/>
  <c r="K170"/>
  <c r="O170"/>
  <c r="Q170"/>
  <c r="V170"/>
  <c r="G173"/>
  <c r="G172" s="1"/>
  <c r="I173"/>
  <c r="I172" s="1"/>
  <c r="K173"/>
  <c r="M173"/>
  <c r="O173"/>
  <c r="O172" s="1"/>
  <c r="Q173"/>
  <c r="Q172" s="1"/>
  <c r="V173"/>
  <c r="G174"/>
  <c r="M174" s="1"/>
  <c r="I174"/>
  <c r="K174"/>
  <c r="O174"/>
  <c r="Q174"/>
  <c r="V174"/>
  <c r="G175"/>
  <c r="I175"/>
  <c r="K175"/>
  <c r="M175"/>
  <c r="O175"/>
  <c r="Q175"/>
  <c r="V175"/>
  <c r="G176"/>
  <c r="I176"/>
  <c r="K176"/>
  <c r="K172" s="1"/>
  <c r="M176"/>
  <c r="O176"/>
  <c r="Q176"/>
  <c r="V176"/>
  <c r="V172" s="1"/>
  <c r="G177"/>
  <c r="I177"/>
  <c r="K177"/>
  <c r="M177"/>
  <c r="O177"/>
  <c r="Q177"/>
  <c r="V177"/>
  <c r="G178"/>
  <c r="M178" s="1"/>
  <c r="I178"/>
  <c r="K178"/>
  <c r="O178"/>
  <c r="Q178"/>
  <c r="V178"/>
  <c r="G179"/>
  <c r="I179"/>
  <c r="K179"/>
  <c r="M179"/>
  <c r="O179"/>
  <c r="Q179"/>
  <c r="V179"/>
  <c r="G182"/>
  <c r="I182"/>
  <c r="K182"/>
  <c r="M182"/>
  <c r="O182"/>
  <c r="Q182"/>
  <c r="V182"/>
  <c r="G183"/>
  <c r="I183"/>
  <c r="K183"/>
  <c r="M183"/>
  <c r="O183"/>
  <c r="Q183"/>
  <c r="V183"/>
  <c r="G186"/>
  <c r="M186" s="1"/>
  <c r="I186"/>
  <c r="K186"/>
  <c r="O186"/>
  <c r="Q186"/>
  <c r="V186"/>
  <c r="G189"/>
  <c r="I189"/>
  <c r="K189"/>
  <c r="K188" s="1"/>
  <c r="M189"/>
  <c r="O189"/>
  <c r="Q189"/>
  <c r="V189"/>
  <c r="V188" s="1"/>
  <c r="G190"/>
  <c r="I190"/>
  <c r="K190"/>
  <c r="M190"/>
  <c r="O190"/>
  <c r="Q190"/>
  <c r="V190"/>
  <c r="G191"/>
  <c r="G188" s="1"/>
  <c r="I191"/>
  <c r="K191"/>
  <c r="O191"/>
  <c r="O188" s="1"/>
  <c r="Q191"/>
  <c r="V191"/>
  <c r="G192"/>
  <c r="M192" s="1"/>
  <c r="I192"/>
  <c r="I188" s="1"/>
  <c r="K192"/>
  <c r="O192"/>
  <c r="Q192"/>
  <c r="Q188" s="1"/>
  <c r="V192"/>
  <c r="G193"/>
  <c r="I193"/>
  <c r="K193"/>
  <c r="M193"/>
  <c r="O193"/>
  <c r="Q193"/>
  <c r="V193"/>
  <c r="G194"/>
  <c r="I194"/>
  <c r="K194"/>
  <c r="M194"/>
  <c r="O194"/>
  <c r="Q194"/>
  <c r="V194"/>
  <c r="G195"/>
  <c r="M195" s="1"/>
  <c r="I195"/>
  <c r="K195"/>
  <c r="O195"/>
  <c r="Q195"/>
  <c r="V195"/>
  <c r="G196"/>
  <c r="M196" s="1"/>
  <c r="I196"/>
  <c r="K196"/>
  <c r="O196"/>
  <c r="Q196"/>
  <c r="V196"/>
  <c r="G198"/>
  <c r="I198"/>
  <c r="K198"/>
  <c r="M198"/>
  <c r="O198"/>
  <c r="Q198"/>
  <c r="V198"/>
  <c r="G199"/>
  <c r="I199"/>
  <c r="K199"/>
  <c r="M199"/>
  <c r="O199"/>
  <c r="Q199"/>
  <c r="V199"/>
  <c r="G200"/>
  <c r="M200" s="1"/>
  <c r="I200"/>
  <c r="K200"/>
  <c r="O200"/>
  <c r="Q200"/>
  <c r="V200"/>
  <c r="G201"/>
  <c r="M201" s="1"/>
  <c r="I201"/>
  <c r="K201"/>
  <c r="O201"/>
  <c r="Q201"/>
  <c r="V201"/>
  <c r="G202"/>
  <c r="I202"/>
  <c r="K202"/>
  <c r="M202"/>
  <c r="O202"/>
  <c r="Q202"/>
  <c r="V202"/>
  <c r="G203"/>
  <c r="I203"/>
  <c r="K203"/>
  <c r="M203"/>
  <c r="O203"/>
  <c r="Q203"/>
  <c r="V203"/>
  <c r="G204"/>
  <c r="M204" s="1"/>
  <c r="I204"/>
  <c r="K204"/>
  <c r="O204"/>
  <c r="Q204"/>
  <c r="V204"/>
  <c r="G205"/>
  <c r="I205"/>
  <c r="K205"/>
  <c r="M205"/>
  <c r="O205"/>
  <c r="Q205"/>
  <c r="V205"/>
  <c r="G206"/>
  <c r="I206"/>
  <c r="K206"/>
  <c r="M206"/>
  <c r="O206"/>
  <c r="Q206"/>
  <c r="V206"/>
  <c r="G207"/>
  <c r="I207"/>
  <c r="K207"/>
  <c r="M207"/>
  <c r="O207"/>
  <c r="Q207"/>
  <c r="V207"/>
  <c r="G208"/>
  <c r="M208" s="1"/>
  <c r="I208"/>
  <c r="K208"/>
  <c r="O208"/>
  <c r="Q208"/>
  <c r="V208"/>
  <c r="G209"/>
  <c r="I209"/>
  <c r="K209"/>
  <c r="M209"/>
  <c r="O209"/>
  <c r="Q209"/>
  <c r="V209"/>
  <c r="G210"/>
  <c r="I210"/>
  <c r="K210"/>
  <c r="M210"/>
  <c r="O210"/>
  <c r="Q210"/>
  <c r="V210"/>
  <c r="G211"/>
  <c r="I211"/>
  <c r="K211"/>
  <c r="M211"/>
  <c r="O211"/>
  <c r="Q211"/>
  <c r="V211"/>
  <c r="G212"/>
  <c r="M212" s="1"/>
  <c r="I212"/>
  <c r="K212"/>
  <c r="O212"/>
  <c r="Q212"/>
  <c r="V212"/>
  <c r="G213"/>
  <c r="I213"/>
  <c r="K213"/>
  <c r="M213"/>
  <c r="O213"/>
  <c r="Q213"/>
  <c r="V213"/>
  <c r="G214"/>
  <c r="I214"/>
  <c r="K214"/>
  <c r="M214"/>
  <c r="O214"/>
  <c r="Q214"/>
  <c r="V214"/>
  <c r="G215"/>
  <c r="I215"/>
  <c r="K215"/>
  <c r="M215"/>
  <c r="O215"/>
  <c r="Q215"/>
  <c r="V215"/>
  <c r="G216"/>
  <c r="M216" s="1"/>
  <c r="I216"/>
  <c r="K216"/>
  <c r="O216"/>
  <c r="Q216"/>
  <c r="V216"/>
  <c r="G217"/>
  <c r="I217"/>
  <c r="K217"/>
  <c r="M217"/>
  <c r="O217"/>
  <c r="Q217"/>
  <c r="V217"/>
  <c r="G218"/>
  <c r="I218"/>
  <c r="K218"/>
  <c r="M218"/>
  <c r="O218"/>
  <c r="Q218"/>
  <c r="V218"/>
  <c r="G219"/>
  <c r="I219"/>
  <c r="K219"/>
  <c r="M219"/>
  <c r="O219"/>
  <c r="Q219"/>
  <c r="V219"/>
  <c r="G220"/>
  <c r="M220" s="1"/>
  <c r="I220"/>
  <c r="K220"/>
  <c r="O220"/>
  <c r="Q220"/>
  <c r="V220"/>
  <c r="G221"/>
  <c r="I221"/>
  <c r="K221"/>
  <c r="M221"/>
  <c r="O221"/>
  <c r="Q221"/>
  <c r="V221"/>
  <c r="G222"/>
  <c r="I222"/>
  <c r="K222"/>
  <c r="M222"/>
  <c r="O222"/>
  <c r="Q222"/>
  <c r="V222"/>
  <c r="G223"/>
  <c r="I223"/>
  <c r="K223"/>
  <c r="M223"/>
  <c r="O223"/>
  <c r="Q223"/>
  <c r="V223"/>
  <c r="G224"/>
  <c r="M224" s="1"/>
  <c r="I224"/>
  <c r="K224"/>
  <c r="O224"/>
  <c r="Q224"/>
  <c r="V224"/>
  <c r="G226"/>
  <c r="I226"/>
  <c r="O226"/>
  <c r="Q226"/>
  <c r="G227"/>
  <c r="I227"/>
  <c r="K227"/>
  <c r="K226" s="1"/>
  <c r="M227"/>
  <c r="M226" s="1"/>
  <c r="O227"/>
  <c r="Q227"/>
  <c r="V227"/>
  <c r="V226" s="1"/>
  <c r="G229"/>
  <c r="I229"/>
  <c r="K229"/>
  <c r="M229"/>
  <c r="O229"/>
  <c r="Q229"/>
  <c r="V229"/>
  <c r="G231"/>
  <c r="G232"/>
  <c r="M232" s="1"/>
  <c r="I232"/>
  <c r="I231" s="1"/>
  <c r="K232"/>
  <c r="K231" s="1"/>
  <c r="O232"/>
  <c r="Q232"/>
  <c r="Q231" s="1"/>
  <c r="V232"/>
  <c r="V231" s="1"/>
  <c r="G234"/>
  <c r="I234"/>
  <c r="K234"/>
  <c r="M234"/>
  <c r="O234"/>
  <c r="Q234"/>
  <c r="V234"/>
  <c r="G236"/>
  <c r="I236"/>
  <c r="K236"/>
  <c r="M236"/>
  <c r="O236"/>
  <c r="Q236"/>
  <c r="V236"/>
  <c r="G238"/>
  <c r="M238" s="1"/>
  <c r="I238"/>
  <c r="K238"/>
  <c r="O238"/>
  <c r="O231" s="1"/>
  <c r="Q238"/>
  <c r="V238"/>
  <c r="G240"/>
  <c r="M240" s="1"/>
  <c r="I240"/>
  <c r="K240"/>
  <c r="O240"/>
  <c r="Q240"/>
  <c r="V240"/>
  <c r="G242"/>
  <c r="I242"/>
  <c r="K242"/>
  <c r="M242"/>
  <c r="O242"/>
  <c r="Q242"/>
  <c r="V242"/>
  <c r="G244"/>
  <c r="I244"/>
  <c r="K244"/>
  <c r="M244"/>
  <c r="O244"/>
  <c r="Q244"/>
  <c r="V244"/>
  <c r="G246"/>
  <c r="G247"/>
  <c r="M247" s="1"/>
  <c r="I247"/>
  <c r="I246" s="1"/>
  <c r="K247"/>
  <c r="K246" s="1"/>
  <c r="O247"/>
  <c r="Q247"/>
  <c r="Q246" s="1"/>
  <c r="V247"/>
  <c r="V246" s="1"/>
  <c r="G249"/>
  <c r="I249"/>
  <c r="K249"/>
  <c r="M249"/>
  <c r="O249"/>
  <c r="Q249"/>
  <c r="V249"/>
  <c r="G251"/>
  <c r="I251"/>
  <c r="K251"/>
  <c r="M251"/>
  <c r="O251"/>
  <c r="Q251"/>
  <c r="V251"/>
  <c r="G253"/>
  <c r="M253" s="1"/>
  <c r="I253"/>
  <c r="K253"/>
  <c r="O253"/>
  <c r="O246" s="1"/>
  <c r="Q253"/>
  <c r="V253"/>
  <c r="G255"/>
  <c r="M255" s="1"/>
  <c r="I255"/>
  <c r="K255"/>
  <c r="O255"/>
  <c r="Q255"/>
  <c r="V255"/>
  <c r="G257"/>
  <c r="I257"/>
  <c r="K257"/>
  <c r="M257"/>
  <c r="O257"/>
  <c r="Q257"/>
  <c r="V257"/>
  <c r="G260"/>
  <c r="G259" s="1"/>
  <c r="I260"/>
  <c r="I259" s="1"/>
  <c r="K260"/>
  <c r="O260"/>
  <c r="O259" s="1"/>
  <c r="Q260"/>
  <c r="Q259" s="1"/>
  <c r="V260"/>
  <c r="G263"/>
  <c r="M263" s="1"/>
  <c r="I263"/>
  <c r="K263"/>
  <c r="K259" s="1"/>
  <c r="O263"/>
  <c r="Q263"/>
  <c r="V263"/>
  <c r="V259" s="1"/>
  <c r="G266"/>
  <c r="I266"/>
  <c r="K266"/>
  <c r="M266"/>
  <c r="O266"/>
  <c r="Q266"/>
  <c r="V266"/>
  <c r="G269"/>
  <c r="I269"/>
  <c r="K269"/>
  <c r="M269"/>
  <c r="O269"/>
  <c r="Q269"/>
  <c r="V269"/>
  <c r="G271"/>
  <c r="M271" s="1"/>
  <c r="I271"/>
  <c r="K271"/>
  <c r="O271"/>
  <c r="Q271"/>
  <c r="V271"/>
  <c r="G273"/>
  <c r="M273" s="1"/>
  <c r="I273"/>
  <c r="K273"/>
  <c r="O273"/>
  <c r="Q273"/>
  <c r="V273"/>
  <c r="G276"/>
  <c r="I276"/>
  <c r="K276"/>
  <c r="M276"/>
  <c r="O276"/>
  <c r="Q276"/>
  <c r="V276"/>
  <c r="G278"/>
  <c r="I278"/>
  <c r="K278"/>
  <c r="M278"/>
  <c r="O278"/>
  <c r="Q278"/>
  <c r="V278"/>
  <c r="G280"/>
  <c r="M280" s="1"/>
  <c r="I280"/>
  <c r="K280"/>
  <c r="O280"/>
  <c r="Q280"/>
  <c r="V280"/>
  <c r="G282"/>
  <c r="I282"/>
  <c r="K282"/>
  <c r="M282"/>
  <c r="O282"/>
  <c r="Q282"/>
  <c r="V282"/>
  <c r="G285"/>
  <c r="I285"/>
  <c r="K285"/>
  <c r="M285"/>
  <c r="O285"/>
  <c r="Q285"/>
  <c r="V285"/>
  <c r="G288"/>
  <c r="G287" s="1"/>
  <c r="I288"/>
  <c r="I287" s="1"/>
  <c r="K288"/>
  <c r="K287" s="1"/>
  <c r="O288"/>
  <c r="O287" s="1"/>
  <c r="Q288"/>
  <c r="Q287" s="1"/>
  <c r="V288"/>
  <c r="V287" s="1"/>
  <c r="G291"/>
  <c r="M291" s="1"/>
  <c r="I291"/>
  <c r="K291"/>
  <c r="O291"/>
  <c r="Q291"/>
  <c r="V291"/>
  <c r="G294"/>
  <c r="I294"/>
  <c r="K294"/>
  <c r="M294"/>
  <c r="O294"/>
  <c r="Q294"/>
  <c r="V294"/>
  <c r="G296"/>
  <c r="I296"/>
  <c r="K296"/>
  <c r="M296"/>
  <c r="O296"/>
  <c r="Q296"/>
  <c r="V296"/>
  <c r="G298"/>
  <c r="M298" s="1"/>
  <c r="I298"/>
  <c r="K298"/>
  <c r="O298"/>
  <c r="Q298"/>
  <c r="V298"/>
  <c r="G300"/>
  <c r="I300"/>
  <c r="K300"/>
  <c r="M300"/>
  <c r="O300"/>
  <c r="Q300"/>
  <c r="V300"/>
  <c r="G302"/>
  <c r="I302"/>
  <c r="K302"/>
  <c r="M302"/>
  <c r="O302"/>
  <c r="Q302"/>
  <c r="V302"/>
  <c r="G304"/>
  <c r="I304"/>
  <c r="K304"/>
  <c r="M304"/>
  <c r="O304"/>
  <c r="Q304"/>
  <c r="V304"/>
  <c r="G306"/>
  <c r="M306" s="1"/>
  <c r="I306"/>
  <c r="K306"/>
  <c r="O306"/>
  <c r="Q306"/>
  <c r="V306"/>
  <c r="G309"/>
  <c r="I309"/>
  <c r="K309"/>
  <c r="K308" s="1"/>
  <c r="M309"/>
  <c r="O309"/>
  <c r="Q309"/>
  <c r="V309"/>
  <c r="V308" s="1"/>
  <c r="G312"/>
  <c r="G308" s="1"/>
  <c r="I312"/>
  <c r="K312"/>
  <c r="M312"/>
  <c r="O312"/>
  <c r="O308" s="1"/>
  <c r="Q312"/>
  <c r="V312"/>
  <c r="G314"/>
  <c r="M314" s="1"/>
  <c r="I314"/>
  <c r="K314"/>
  <c r="O314"/>
  <c r="Q314"/>
  <c r="V314"/>
  <c r="G316"/>
  <c r="M316" s="1"/>
  <c r="I316"/>
  <c r="I308" s="1"/>
  <c r="K316"/>
  <c r="O316"/>
  <c r="Q316"/>
  <c r="Q308" s="1"/>
  <c r="V316"/>
  <c r="G320"/>
  <c r="I320"/>
  <c r="K320"/>
  <c r="M320"/>
  <c r="O320"/>
  <c r="Q320"/>
  <c r="V320"/>
  <c r="K321"/>
  <c r="V321"/>
  <c r="G322"/>
  <c r="G321" s="1"/>
  <c r="I322"/>
  <c r="I321" s="1"/>
  <c r="K322"/>
  <c r="O322"/>
  <c r="O321" s="1"/>
  <c r="Q322"/>
  <c r="Q321" s="1"/>
  <c r="V322"/>
  <c r="I323"/>
  <c r="Q323"/>
  <c r="G324"/>
  <c r="I324"/>
  <c r="K324"/>
  <c r="K323" s="1"/>
  <c r="M324"/>
  <c r="O324"/>
  <c r="Q324"/>
  <c r="V324"/>
  <c r="V323" s="1"/>
  <c r="G331"/>
  <c r="G323" s="1"/>
  <c r="I331"/>
  <c r="K331"/>
  <c r="M331"/>
  <c r="O331"/>
  <c r="O323" s="1"/>
  <c r="Q331"/>
  <c r="V331"/>
  <c r="G340"/>
  <c r="M340" s="1"/>
  <c r="I340"/>
  <c r="K340"/>
  <c r="O340"/>
  <c r="Q340"/>
  <c r="V340"/>
  <c r="G350"/>
  <c r="I350"/>
  <c r="K350"/>
  <c r="K349" s="1"/>
  <c r="M350"/>
  <c r="O350"/>
  <c r="Q350"/>
  <c r="V350"/>
  <c r="V349" s="1"/>
  <c r="G351"/>
  <c r="I351"/>
  <c r="K351"/>
  <c r="M351"/>
  <c r="O351"/>
  <c r="Q351"/>
  <c r="V351"/>
  <c r="G352"/>
  <c r="G349" s="1"/>
  <c r="I352"/>
  <c r="K352"/>
  <c r="O352"/>
  <c r="O349" s="1"/>
  <c r="Q352"/>
  <c r="V352"/>
  <c r="G353"/>
  <c r="M353" s="1"/>
  <c r="I353"/>
  <c r="I349" s="1"/>
  <c r="K353"/>
  <c r="O353"/>
  <c r="Q353"/>
  <c r="Q349" s="1"/>
  <c r="V353"/>
  <c r="G354"/>
  <c r="I354"/>
  <c r="K354"/>
  <c r="M354"/>
  <c r="O354"/>
  <c r="Q354"/>
  <c r="V354"/>
  <c r="G355"/>
  <c r="I355"/>
  <c r="K355"/>
  <c r="M355"/>
  <c r="O355"/>
  <c r="Q355"/>
  <c r="V355"/>
  <c r="G356"/>
  <c r="M356" s="1"/>
  <c r="I356"/>
  <c r="K356"/>
  <c r="O356"/>
  <c r="Q356"/>
  <c r="V356"/>
  <c r="G357"/>
  <c r="M357" s="1"/>
  <c r="I357"/>
  <c r="K357"/>
  <c r="O357"/>
  <c r="Q357"/>
  <c r="V357"/>
  <c r="G358"/>
  <c r="I358"/>
  <c r="K358"/>
  <c r="M358"/>
  <c r="O358"/>
  <c r="Q358"/>
  <c r="V358"/>
  <c r="G359"/>
  <c r="I359"/>
  <c r="K359"/>
  <c r="M359"/>
  <c r="O359"/>
  <c r="Q359"/>
  <c r="V359"/>
  <c r="G360"/>
  <c r="M360" s="1"/>
  <c r="I360"/>
  <c r="K360"/>
  <c r="O360"/>
  <c r="Q360"/>
  <c r="V360"/>
  <c r="G361"/>
  <c r="M361" s="1"/>
  <c r="I361"/>
  <c r="K361"/>
  <c r="O361"/>
  <c r="Q361"/>
  <c r="V361"/>
  <c r="G362"/>
  <c r="I362"/>
  <c r="K362"/>
  <c r="M362"/>
  <c r="O362"/>
  <c r="Q362"/>
  <c r="V362"/>
  <c r="G363"/>
  <c r="I363"/>
  <c r="K363"/>
  <c r="M363"/>
  <c r="O363"/>
  <c r="Q363"/>
  <c r="V363"/>
  <c r="G364"/>
  <c r="M364" s="1"/>
  <c r="I364"/>
  <c r="K364"/>
  <c r="O364"/>
  <c r="Q364"/>
  <c r="V364"/>
  <c r="G365"/>
  <c r="M365" s="1"/>
  <c r="I365"/>
  <c r="K365"/>
  <c r="O365"/>
  <c r="Q365"/>
  <c r="V365"/>
  <c r="G366"/>
  <c r="I366"/>
  <c r="K366"/>
  <c r="M366"/>
  <c r="O366"/>
  <c r="Q366"/>
  <c r="V366"/>
  <c r="G367"/>
  <c r="I367"/>
  <c r="K367"/>
  <c r="M367"/>
  <c r="O367"/>
  <c r="Q367"/>
  <c r="V367"/>
  <c r="G368"/>
  <c r="M368" s="1"/>
  <c r="I368"/>
  <c r="K368"/>
  <c r="O368"/>
  <c r="Q368"/>
  <c r="V368"/>
  <c r="G369"/>
  <c r="M369" s="1"/>
  <c r="I369"/>
  <c r="K369"/>
  <c r="O369"/>
  <c r="Q369"/>
  <c r="V369"/>
  <c r="G370"/>
  <c r="I370"/>
  <c r="K370"/>
  <c r="M370"/>
  <c r="O370"/>
  <c r="Q370"/>
  <c r="V370"/>
  <c r="G371"/>
  <c r="I371"/>
  <c r="K371"/>
  <c r="M371"/>
  <c r="O371"/>
  <c r="Q371"/>
  <c r="V371"/>
  <c r="G372"/>
  <c r="M372" s="1"/>
  <c r="I372"/>
  <c r="K372"/>
  <c r="O372"/>
  <c r="Q372"/>
  <c r="V372"/>
  <c r="G373"/>
  <c r="M373" s="1"/>
  <c r="I373"/>
  <c r="K373"/>
  <c r="O373"/>
  <c r="Q373"/>
  <c r="V373"/>
  <c r="G374"/>
  <c r="I374"/>
  <c r="K374"/>
  <c r="M374"/>
  <c r="O374"/>
  <c r="Q374"/>
  <c r="V374"/>
  <c r="G375"/>
  <c r="I375"/>
  <c r="K375"/>
  <c r="M375"/>
  <c r="O375"/>
  <c r="Q375"/>
  <c r="V375"/>
  <c r="G376"/>
  <c r="M376" s="1"/>
  <c r="I376"/>
  <c r="K376"/>
  <c r="O376"/>
  <c r="Q376"/>
  <c r="V376"/>
  <c r="G377"/>
  <c r="M377" s="1"/>
  <c r="I377"/>
  <c r="K377"/>
  <c r="O377"/>
  <c r="Q377"/>
  <c r="V377"/>
  <c r="G378"/>
  <c r="I378"/>
  <c r="K378"/>
  <c r="M378"/>
  <c r="O378"/>
  <c r="Q378"/>
  <c r="V378"/>
  <c r="G380"/>
  <c r="G379" s="1"/>
  <c r="I380"/>
  <c r="I379" s="1"/>
  <c r="K380"/>
  <c r="O380"/>
  <c r="O379" s="1"/>
  <c r="Q380"/>
  <c r="Q379" s="1"/>
  <c r="V380"/>
  <c r="G381"/>
  <c r="M381" s="1"/>
  <c r="I381"/>
  <c r="K381"/>
  <c r="K379" s="1"/>
  <c r="O381"/>
  <c r="Q381"/>
  <c r="V381"/>
  <c r="V379" s="1"/>
  <c r="G382"/>
  <c r="I382"/>
  <c r="K382"/>
  <c r="M382"/>
  <c r="O382"/>
  <c r="Q382"/>
  <c r="V382"/>
  <c r="G383"/>
  <c r="I383"/>
  <c r="K383"/>
  <c r="M383"/>
  <c r="O383"/>
  <c r="Q383"/>
  <c r="V383"/>
  <c r="G384"/>
  <c r="M384" s="1"/>
  <c r="I384"/>
  <c r="K384"/>
  <c r="O384"/>
  <c r="Q384"/>
  <c r="V384"/>
  <c r="I385"/>
  <c r="Q385"/>
  <c r="G386"/>
  <c r="I386"/>
  <c r="K386"/>
  <c r="K385" s="1"/>
  <c r="M386"/>
  <c r="M385" s="1"/>
  <c r="O386"/>
  <c r="Q386"/>
  <c r="V386"/>
  <c r="V385" s="1"/>
  <c r="G389"/>
  <c r="G385" s="1"/>
  <c r="I389"/>
  <c r="K389"/>
  <c r="M389"/>
  <c r="O389"/>
  <c r="O385" s="1"/>
  <c r="Q389"/>
  <c r="V389"/>
  <c r="G392"/>
  <c r="O392"/>
  <c r="G393"/>
  <c r="M393" s="1"/>
  <c r="M392" s="1"/>
  <c r="I393"/>
  <c r="I392" s="1"/>
  <c r="K393"/>
  <c r="K392" s="1"/>
  <c r="O393"/>
  <c r="Q393"/>
  <c r="Q392" s="1"/>
  <c r="V393"/>
  <c r="V392" s="1"/>
  <c r="G394"/>
  <c r="I394"/>
  <c r="K394"/>
  <c r="M394"/>
  <c r="O394"/>
  <c r="Q394"/>
  <c r="V394"/>
  <c r="AF397"/>
  <c r="G138" i="12"/>
  <c r="BA133"/>
  <c r="BA125"/>
  <c r="BA10"/>
  <c r="G9"/>
  <c r="M9" s="1"/>
  <c r="I9"/>
  <c r="K9"/>
  <c r="K8" s="1"/>
  <c r="O9"/>
  <c r="Q9"/>
  <c r="V9"/>
  <c r="V8" s="1"/>
  <c r="G12"/>
  <c r="I12"/>
  <c r="K12"/>
  <c r="M12"/>
  <c r="O12"/>
  <c r="Q12"/>
  <c r="V12"/>
  <c r="G15"/>
  <c r="G8" s="1"/>
  <c r="I15"/>
  <c r="K15"/>
  <c r="O15"/>
  <c r="O8" s="1"/>
  <c r="Q15"/>
  <c r="V15"/>
  <c r="G17"/>
  <c r="M17" s="1"/>
  <c r="I17"/>
  <c r="I8" s="1"/>
  <c r="K17"/>
  <c r="O17"/>
  <c r="Q17"/>
  <c r="Q8" s="1"/>
  <c r="V17"/>
  <c r="G19"/>
  <c r="M19" s="1"/>
  <c r="I19"/>
  <c r="K19"/>
  <c r="O19"/>
  <c r="Q19"/>
  <c r="V19"/>
  <c r="G21"/>
  <c r="I21"/>
  <c r="K21"/>
  <c r="M21"/>
  <c r="O21"/>
  <c r="Q21"/>
  <c r="V21"/>
  <c r="G23"/>
  <c r="O23"/>
  <c r="G24"/>
  <c r="M24" s="1"/>
  <c r="M23" s="1"/>
  <c r="I24"/>
  <c r="I23" s="1"/>
  <c r="K24"/>
  <c r="K23" s="1"/>
  <c r="O24"/>
  <c r="Q24"/>
  <c r="Q23" s="1"/>
  <c r="V24"/>
  <c r="V23" s="1"/>
  <c r="G26"/>
  <c r="I26"/>
  <c r="K26"/>
  <c r="M26"/>
  <c r="O26"/>
  <c r="Q26"/>
  <c r="V26"/>
  <c r="K28"/>
  <c r="V28"/>
  <c r="G29"/>
  <c r="M29" s="1"/>
  <c r="I29"/>
  <c r="I28" s="1"/>
  <c r="K29"/>
  <c r="O29"/>
  <c r="O28" s="1"/>
  <c r="Q29"/>
  <c r="Q28" s="1"/>
  <c r="V29"/>
  <c r="G32"/>
  <c r="M32" s="1"/>
  <c r="I32"/>
  <c r="K32"/>
  <c r="O32"/>
  <c r="Q32"/>
  <c r="V32"/>
  <c r="G34"/>
  <c r="K34"/>
  <c r="O34"/>
  <c r="V34"/>
  <c r="G35"/>
  <c r="I35"/>
  <c r="I34" s="1"/>
  <c r="K35"/>
  <c r="M35"/>
  <c r="M34" s="1"/>
  <c r="O35"/>
  <c r="Q35"/>
  <c r="Q34" s="1"/>
  <c r="V35"/>
  <c r="G37"/>
  <c r="K37"/>
  <c r="O37"/>
  <c r="V37"/>
  <c r="G38"/>
  <c r="M38" s="1"/>
  <c r="M37" s="1"/>
  <c r="I38"/>
  <c r="I37" s="1"/>
  <c r="K38"/>
  <c r="O38"/>
  <c r="Q38"/>
  <c r="Q37" s="1"/>
  <c r="V38"/>
  <c r="K40"/>
  <c r="V40"/>
  <c r="G41"/>
  <c r="I41"/>
  <c r="I40" s="1"/>
  <c r="K41"/>
  <c r="M41"/>
  <c r="O41"/>
  <c r="Q41"/>
  <c r="Q40" s="1"/>
  <c r="V41"/>
  <c r="G43"/>
  <c r="M43" s="1"/>
  <c r="I43"/>
  <c r="K43"/>
  <c r="O43"/>
  <c r="O40" s="1"/>
  <c r="Q43"/>
  <c r="V43"/>
  <c r="G46"/>
  <c r="I46"/>
  <c r="K46"/>
  <c r="M46"/>
  <c r="O46"/>
  <c r="Q46"/>
  <c r="V46"/>
  <c r="G49"/>
  <c r="I49"/>
  <c r="I48" s="1"/>
  <c r="K49"/>
  <c r="M49"/>
  <c r="O49"/>
  <c r="Q49"/>
  <c r="Q48" s="1"/>
  <c r="V49"/>
  <c r="G50"/>
  <c r="M50" s="1"/>
  <c r="I50"/>
  <c r="K50"/>
  <c r="O50"/>
  <c r="O48" s="1"/>
  <c r="Q50"/>
  <c r="V50"/>
  <c r="G51"/>
  <c r="I51"/>
  <c r="K51"/>
  <c r="M51"/>
  <c r="O51"/>
  <c r="Q51"/>
  <c r="V51"/>
  <c r="G52"/>
  <c r="M52" s="1"/>
  <c r="I52"/>
  <c r="K52"/>
  <c r="K48" s="1"/>
  <c r="O52"/>
  <c r="Q52"/>
  <c r="V52"/>
  <c r="V48" s="1"/>
  <c r="G53"/>
  <c r="I53"/>
  <c r="K53"/>
  <c r="M53"/>
  <c r="O53"/>
  <c r="Q53"/>
  <c r="V53"/>
  <c r="G54"/>
  <c r="M54" s="1"/>
  <c r="I54"/>
  <c r="K54"/>
  <c r="O54"/>
  <c r="Q54"/>
  <c r="V54"/>
  <c r="G55"/>
  <c r="I55"/>
  <c r="K55"/>
  <c r="M55"/>
  <c r="O55"/>
  <c r="Q55"/>
  <c r="V55"/>
  <c r="G56"/>
  <c r="M56" s="1"/>
  <c r="I56"/>
  <c r="K56"/>
  <c r="O56"/>
  <c r="Q56"/>
  <c r="V56"/>
  <c r="G59"/>
  <c r="I59"/>
  <c r="K59"/>
  <c r="M59"/>
  <c r="O59"/>
  <c r="Q59"/>
  <c r="V59"/>
  <c r="G61"/>
  <c r="O61"/>
  <c r="G62"/>
  <c r="I62"/>
  <c r="I61" s="1"/>
  <c r="K62"/>
  <c r="M62"/>
  <c r="O62"/>
  <c r="Q62"/>
  <c r="Q61" s="1"/>
  <c r="V62"/>
  <c r="G63"/>
  <c r="M63" s="1"/>
  <c r="I63"/>
  <c r="K63"/>
  <c r="K61" s="1"/>
  <c r="O63"/>
  <c r="Q63"/>
  <c r="V63"/>
  <c r="V61" s="1"/>
  <c r="G66"/>
  <c r="M66" s="1"/>
  <c r="I66"/>
  <c r="K66"/>
  <c r="K65" s="1"/>
  <c r="O66"/>
  <c r="O65" s="1"/>
  <c r="Q66"/>
  <c r="V66"/>
  <c r="V65" s="1"/>
  <c r="G68"/>
  <c r="I68"/>
  <c r="I65" s="1"/>
  <c r="K68"/>
  <c r="M68"/>
  <c r="O68"/>
  <c r="Q68"/>
  <c r="Q65" s="1"/>
  <c r="V68"/>
  <c r="G70"/>
  <c r="M70" s="1"/>
  <c r="I70"/>
  <c r="K70"/>
  <c r="O70"/>
  <c r="Q70"/>
  <c r="V70"/>
  <c r="G72"/>
  <c r="I72"/>
  <c r="K72"/>
  <c r="M72"/>
  <c r="O72"/>
  <c r="Q72"/>
  <c r="V72"/>
  <c r="G74"/>
  <c r="M74" s="1"/>
  <c r="I74"/>
  <c r="K74"/>
  <c r="O74"/>
  <c r="Q74"/>
  <c r="V74"/>
  <c r="G76"/>
  <c r="I76"/>
  <c r="K76"/>
  <c r="M76"/>
  <c r="O76"/>
  <c r="Q76"/>
  <c r="V76"/>
  <c r="G78"/>
  <c r="M78" s="1"/>
  <c r="I78"/>
  <c r="K78"/>
  <c r="O78"/>
  <c r="Q78"/>
  <c r="V78"/>
  <c r="G80"/>
  <c r="I80"/>
  <c r="K80"/>
  <c r="M80"/>
  <c r="O80"/>
  <c r="Q80"/>
  <c r="V80"/>
  <c r="G82"/>
  <c r="M82" s="1"/>
  <c r="I82"/>
  <c r="K82"/>
  <c r="O82"/>
  <c r="Q82"/>
  <c r="V82"/>
  <c r="G84"/>
  <c r="I84"/>
  <c r="K84"/>
  <c r="M84"/>
  <c r="O84"/>
  <c r="Q84"/>
  <c r="V84"/>
  <c r="G86"/>
  <c r="M86" s="1"/>
  <c r="I86"/>
  <c r="K86"/>
  <c r="O86"/>
  <c r="Q86"/>
  <c r="V86"/>
  <c r="G88"/>
  <c r="I88"/>
  <c r="K88"/>
  <c r="M88"/>
  <c r="O88"/>
  <c r="Q88"/>
  <c r="V88"/>
  <c r="G91"/>
  <c r="M91" s="1"/>
  <c r="I91"/>
  <c r="K91"/>
  <c r="O91"/>
  <c r="Q91"/>
  <c r="V91"/>
  <c r="G94"/>
  <c r="G93" s="1"/>
  <c r="I94"/>
  <c r="K94"/>
  <c r="K93" s="1"/>
  <c r="O94"/>
  <c r="O93" s="1"/>
  <c r="Q94"/>
  <c r="V94"/>
  <c r="V93" s="1"/>
  <c r="G96"/>
  <c r="I96"/>
  <c r="K96"/>
  <c r="M96"/>
  <c r="O96"/>
  <c r="Q96"/>
  <c r="V96"/>
  <c r="G98"/>
  <c r="M98" s="1"/>
  <c r="I98"/>
  <c r="K98"/>
  <c r="O98"/>
  <c r="Q98"/>
  <c r="V98"/>
  <c r="G100"/>
  <c r="I100"/>
  <c r="I93" s="1"/>
  <c r="K100"/>
  <c r="M100"/>
  <c r="O100"/>
  <c r="Q100"/>
  <c r="Q93" s="1"/>
  <c r="V100"/>
  <c r="G102"/>
  <c r="M102" s="1"/>
  <c r="I102"/>
  <c r="K102"/>
  <c r="O102"/>
  <c r="Q102"/>
  <c r="V102"/>
  <c r="G105"/>
  <c r="M105" s="1"/>
  <c r="I105"/>
  <c r="K105"/>
  <c r="K104" s="1"/>
  <c r="O105"/>
  <c r="O104" s="1"/>
  <c r="Q105"/>
  <c r="V105"/>
  <c r="V104" s="1"/>
  <c r="G107"/>
  <c r="I107"/>
  <c r="I104" s="1"/>
  <c r="K107"/>
  <c r="M107"/>
  <c r="O107"/>
  <c r="Q107"/>
  <c r="Q104" s="1"/>
  <c r="V107"/>
  <c r="G109"/>
  <c r="M109" s="1"/>
  <c r="I109"/>
  <c r="K109"/>
  <c r="O109"/>
  <c r="Q109"/>
  <c r="V109"/>
  <c r="G111"/>
  <c r="I111"/>
  <c r="K111"/>
  <c r="M111"/>
  <c r="O111"/>
  <c r="Q111"/>
  <c r="V111"/>
  <c r="G113"/>
  <c r="M113" s="1"/>
  <c r="I113"/>
  <c r="K113"/>
  <c r="O113"/>
  <c r="Q113"/>
  <c r="V113"/>
  <c r="G115"/>
  <c r="I115"/>
  <c r="K115"/>
  <c r="M115"/>
  <c r="O115"/>
  <c r="Q115"/>
  <c r="V115"/>
  <c r="G118"/>
  <c r="I118"/>
  <c r="I117" s="1"/>
  <c r="K118"/>
  <c r="M118"/>
  <c r="M117" s="1"/>
  <c r="O118"/>
  <c r="Q118"/>
  <c r="Q117" s="1"/>
  <c r="V118"/>
  <c r="G120"/>
  <c r="M120" s="1"/>
  <c r="I120"/>
  <c r="K120"/>
  <c r="O120"/>
  <c r="O117" s="1"/>
  <c r="Q120"/>
  <c r="V120"/>
  <c r="G122"/>
  <c r="I122"/>
  <c r="K122"/>
  <c r="M122"/>
  <c r="O122"/>
  <c r="Q122"/>
  <c r="V122"/>
  <c r="G124"/>
  <c r="M124" s="1"/>
  <c r="I124"/>
  <c r="K124"/>
  <c r="K117" s="1"/>
  <c r="O124"/>
  <c r="Q124"/>
  <c r="V124"/>
  <c r="V117" s="1"/>
  <c r="G127"/>
  <c r="I127"/>
  <c r="K127"/>
  <c r="M127"/>
  <c r="O127"/>
  <c r="Q127"/>
  <c r="V127"/>
  <c r="G128"/>
  <c r="O128"/>
  <c r="G129"/>
  <c r="I129"/>
  <c r="I128" s="1"/>
  <c r="K129"/>
  <c r="M129"/>
  <c r="O129"/>
  <c r="Q129"/>
  <c r="Q128" s="1"/>
  <c r="V129"/>
  <c r="G132"/>
  <c r="M132" s="1"/>
  <c r="I132"/>
  <c r="K132"/>
  <c r="K128" s="1"/>
  <c r="O132"/>
  <c r="Q132"/>
  <c r="V132"/>
  <c r="V128" s="1"/>
  <c r="I135"/>
  <c r="Q135"/>
  <c r="G136"/>
  <c r="M136" s="1"/>
  <c r="M135" s="1"/>
  <c r="I136"/>
  <c r="K136"/>
  <c r="K135" s="1"/>
  <c r="O136"/>
  <c r="O135" s="1"/>
  <c r="Q136"/>
  <c r="V136"/>
  <c r="V135" s="1"/>
  <c r="AF138"/>
  <c r="I18" i="1"/>
  <c r="G44"/>
  <c r="G25" s="1"/>
  <c r="H44"/>
  <c r="I43"/>
  <c r="I39" l="1"/>
  <c r="I44" s="1"/>
  <c r="I17"/>
  <c r="I16"/>
  <c r="I21" s="1"/>
  <c r="I79"/>
  <c r="J76" s="1"/>
  <c r="I42"/>
  <c r="F44"/>
  <c r="G23" s="1"/>
  <c r="M308" i="13"/>
  <c r="M231"/>
  <c r="M172"/>
  <c r="M17"/>
  <c r="M349"/>
  <c r="M323"/>
  <c r="M246"/>
  <c r="M188"/>
  <c r="M74"/>
  <c r="M380"/>
  <c r="M379" s="1"/>
  <c r="M352"/>
  <c r="M322"/>
  <c r="M321" s="1"/>
  <c r="M288"/>
  <c r="M287" s="1"/>
  <c r="M260"/>
  <c r="M259" s="1"/>
  <c r="M191"/>
  <c r="M154"/>
  <c r="M153" s="1"/>
  <c r="M136"/>
  <c r="M135" s="1"/>
  <c r="M65"/>
  <c r="M62" s="1"/>
  <c r="M13"/>
  <c r="M12" s="1"/>
  <c r="AE397"/>
  <c r="M48" i="12"/>
  <c r="M40"/>
  <c r="M61"/>
  <c r="M28"/>
  <c r="M128"/>
  <c r="M104"/>
  <c r="M65"/>
  <c r="M8"/>
  <c r="G135"/>
  <c r="G104"/>
  <c r="M94"/>
  <c r="M93" s="1"/>
  <c r="G65"/>
  <c r="G28"/>
  <c r="G117"/>
  <c r="G48"/>
  <c r="G40"/>
  <c r="AE138"/>
  <c r="M15"/>
  <c r="J42" i="1"/>
  <c r="J39"/>
  <c r="J44" s="1"/>
  <c r="J41"/>
  <c r="J43"/>
  <c r="J28"/>
  <c r="J26"/>
  <c r="G38"/>
  <c r="F38"/>
  <c r="J23"/>
  <c r="J24"/>
  <c r="J25"/>
  <c r="J27"/>
  <c r="E24"/>
  <c r="G24"/>
  <c r="E26"/>
  <c r="G26"/>
  <c r="J66" l="1"/>
  <c r="J56"/>
  <c r="J78"/>
  <c r="J63"/>
  <c r="J68"/>
  <c r="J58"/>
  <c r="J73"/>
  <c r="J57"/>
  <c r="J54"/>
  <c r="J67"/>
  <c r="J51"/>
  <c r="J69"/>
  <c r="J59"/>
  <c r="J70"/>
  <c r="J60"/>
  <c r="J75"/>
  <c r="J61"/>
  <c r="J64"/>
  <c r="J71"/>
  <c r="J53"/>
  <c r="J74"/>
  <c r="J62"/>
  <c r="J52"/>
  <c r="J65"/>
  <c r="J72"/>
  <c r="J77"/>
  <c r="J55"/>
  <c r="A27"/>
  <c r="J79" l="1"/>
  <c r="G28"/>
  <c r="G27" s="1"/>
  <c r="G29" s="1"/>
  <c r="A28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<sst xmlns="http://schemas.openxmlformats.org/spreadsheetml/2006/main" count="2737" uniqueCount="833">
  <si>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</si>
  <si>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</si>
  <si>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</si>
  <si>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</si>
  <si>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</si>
  <si>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</si>
  <si>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</si>
  <si>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</si>
  <si>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</si>
  <si>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</si>
  <si>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</si>
  <si>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</si>
  <si>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</si>
  <si>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</si>
  <si>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</si>
  <si>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</si>
  <si>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</si>
  <si>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</si>
  <si>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</si>
  <si>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</si>
  <si>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</si>
  <si>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</si>
  <si>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</si>
  <si>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</si>
  <si>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</si>
  <si>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</si>
  <si>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</si>
  <si>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</si>
  <si>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</si>
  <si>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</si>
  <si>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</si>
  <si>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</si>
  <si>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</si>
  <si>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</si>
  <si>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</si>
  <si>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</si>
  <si>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</si>
  <si>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</si>
  <si>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</si>
  <si>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</si>
  <si>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</si>
  <si>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</si>
  <si>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</si>
  <si>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</si>
  <si>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010320</t>
  </si>
  <si>
    <t>Plzeňská 445/213,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</si>
  <si>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</si>
  <si>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</si>
  <si>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</si>
  <si>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</si>
  <si>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</si>
  <si>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</si>
  <si>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</si>
  <si>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</si>
  <si>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</si>
  <si>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</si>
  <si>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</si>
  <si>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</si>
  <si>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</si>
  <si>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</si>
  <si>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</si>
  <si>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</si>
  <si>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SO01</t>
  </si>
  <si>
    <t>Udržovací práce a stavební úpravy bytu č. 17/4, 1.NP</t>
  </si>
  <si>
    <t>010320011CELK</t>
  </si>
  <si>
    <t>INVESTICE - Udržovací práce a stavební úpravy bytu č. 17/4, 1.NP</t>
  </si>
  <si>
    <t>010320012CELK</t>
  </si>
  <si>
    <t>OPRAVY - Udržovací práce a stavební úpravy bytu č. 17/4, 1.NP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</si>
  <si>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</si>
  <si>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</si>
  <si>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</si>
  <si>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</si>
  <si>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</si>
  <si>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</si>
  <si>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</si>
  <si>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</si>
  <si>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</si>
  <si>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</si>
  <si>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</si>
  <si>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</si>
  <si>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</si>
  <si>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</si>
  <si>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</si>
  <si>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</si>
  <si>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</si>
  <si>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</si>
  <si>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</si>
  <si>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</si>
  <si>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</si>
  <si>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</si>
  <si>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</si>
  <si>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</si>
  <si>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</si>
  <si>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</si>
  <si>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</si>
  <si>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</si>
  <si>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</si>
  <si>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</si>
  <si>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</si>
  <si>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</si>
  <si>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</si>
  <si>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</si>
  <si>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</si>
  <si>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</si>
  <si>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</si>
  <si>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</si>
  <si>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</si>
  <si>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</si>
  <si>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</si>
  <si>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</si>
  <si>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</si>
  <si>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</si>
  <si>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</si>
  <si>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</si>
  <si>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</si>
  <si>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</si>
  <si>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</si>
  <si>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</si>
  <si>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</si>
  <si>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</si>
  <si>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</si>
  <si>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</si>
  <si>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</si>
  <si>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</si>
  <si>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</si>
  <si>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</si>
  <si>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</si>
  <si>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</si>
  <si>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</si>
  <si>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</si>
  <si>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</si>
  <si>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</si>
  <si>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</si>
  <si>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</si>
  <si>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</si>
  <si>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</si>
  <si>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</si>
  <si>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</si>
  <si>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</si>
  <si>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</si>
  <si>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</si>
  <si>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</si>
  <si>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</si>
  <si>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</si>
  <si>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</si>
  <si>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</si>
  <si>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</si>
  <si>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</si>
  <si>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</si>
  <si>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</si>
  <si>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</si>
  <si>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</si>
  <si>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</si>
  <si>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</si>
  <si>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</si>
  <si>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</si>
  <si>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</si>
  <si>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</si>
  <si>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</si>
  <si>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</si>
  <si>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</si>
  <si>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</si>
  <si>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</si>
  <si>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</si>
  <si>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2,740*(1,630+0,320+1,500)-1,970*0,700</t>
  </si>
  <si>
    <t>VV</t>
  </si>
  <si>
    <t>342091043R00</t>
  </si>
  <si>
    <t>Úpravy, doplňkové práce a příplatky pro sádrokartonové a sádrovláknité příčky příplatky za nestandardní povrchovou úpravu Q3</t>
  </si>
  <si>
    <t>příčky a předstěny, opláštění SDK VZT potrubí, m2 : (2,740*(1,630+0,320+1,500)-1,970*0,700)*2+2,740*(1,475+1,310+0,445)+2,740*2,610+3*0,500*2,500</t>
  </si>
  <si>
    <t>SDK podhled č.m. 1.05, m2 : 2,150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</si>
  <si>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</si>
  <si>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</si>
  <si>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kus</t>
  </si>
  <si>
    <t>ozn. D5, kus : 1,0</t>
  </si>
  <si>
    <t>346244311R00</t>
  </si>
  <si>
    <t>Obezdívka van a WC modulů z pórobetonu tloušťky 50 mm</t>
  </si>
  <si>
    <t>0,100*(0,700+0,800)*2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</si>
  <si>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</si>
  <si>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</si>
  <si>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</si>
  <si>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2,740*(1,475+1,310+0,445)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</si>
  <si>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</si>
  <si>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</si>
  <si>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 č.m. 1.01, m2 : 2,740*2,610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</si>
  <si>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</si>
  <si>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</si>
  <si>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1.05, m2 : 2,150</t>
  </si>
  <si>
    <t>416022123R00</t>
  </si>
  <si>
    <t>Podhledy na kovové konstrukci opláštěné deskami sádrokartonovými dvouúrovňový křížový rošt z profilů CD zavěšený 1x deska, tloušťky 12,5 mm, impregnovaná,  , bez izolace</t>
  </si>
  <si>
    <t>642941210R00</t>
  </si>
  <si>
    <t>z pozinkovaného ocelového profilovaného plechu</t>
  </si>
  <si>
    <t>553353501R</t>
  </si>
  <si>
    <t>pouzdro pro posuvné dveře jednostranné; š průchodu 700 mm; h průchodu 1 970 mm</t>
  </si>
  <si>
    <t>SPCM</t>
  </si>
  <si>
    <t>Specifikace</t>
  </si>
  <si>
    <t>POL3_</t>
  </si>
  <si>
    <t>954313201R00</t>
  </si>
  <si>
    <t>Obklady konstrukcí sádrokartonovými deskami opláštění vodorovných konstrukcí třístranné od 200x200 mm do 500x500 mm, deskami standard tl. 12,5 mm</t>
  </si>
  <si>
    <t>m</t>
  </si>
  <si>
    <t>zakrytí VZT potrubí na chodbě, m : 2,5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</si>
  <si>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</si>
  <si>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</si>
  <si>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</si>
  <si>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</si>
  <si>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</si>
  <si>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</si>
  <si>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</si>
  <si>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713111211RK6</t>
  </si>
  <si>
    <t>Montáž tepelné izolace stropů parotěsná zábrana krovů spodem s přelepením spojů, včetně dodávky fólie</t>
  </si>
  <si>
    <t>800-713</t>
  </si>
  <si>
    <t>713131626R00</t>
  </si>
  <si>
    <t>Izolace tepelná vnitřních stěn na tmel a hmoždinky, z pórobetonových desek, tloušťky 100 mm</t>
  </si>
  <si>
    <t>zateplovací předstěna č.m. 1.01, m2 : 2,740*4,330</t>
  </si>
  <si>
    <t>č.m. 1.03, m2 : 2,740*0,250</t>
  </si>
  <si>
    <t>998713203R00</t>
  </si>
  <si>
    <t>Přesun hmot pro izolace tepelné v objektech výšky do 24 m</t>
  </si>
  <si>
    <t>50 m vodorovně</t>
  </si>
  <si>
    <t>72312-0204</t>
  </si>
  <si>
    <t>Potrubí ocelzáv čern svař DN 25</t>
  </si>
  <si>
    <t>Vlastní</t>
  </si>
  <si>
    <t>POL1_7</t>
  </si>
  <si>
    <t>72319-0251</t>
  </si>
  <si>
    <t>Plyn vyved upev výpust DN 15</t>
  </si>
  <si>
    <t>72319-0909</t>
  </si>
  <si>
    <t>Tlak zkouš plyn potr</t>
  </si>
  <si>
    <t>72319-0914</t>
  </si>
  <si>
    <t>Navař na stáv.plyn potr DN 25</t>
  </si>
  <si>
    <t>72323-9101</t>
  </si>
  <si>
    <t>Mtž plyn armatur 2 zavit G 1/2</t>
  </si>
  <si>
    <t>55139019</t>
  </si>
  <si>
    <t>Kohout plynový Futurgas 80010 G 1/2"</t>
  </si>
  <si>
    <t>ks</t>
  </si>
  <si>
    <t>POL3_0</t>
  </si>
  <si>
    <t>72319-0901</t>
  </si>
  <si>
    <t>Uzavř nebo otevření plyn potr</t>
  </si>
  <si>
    <t>72319-0907</t>
  </si>
  <si>
    <t>Odvzdušnění a napuštění plyn potr</t>
  </si>
  <si>
    <t/>
  </si>
  <si>
    <t>15</t>
  </si>
  <si>
    <t>998723203R00</t>
  </si>
  <si>
    <t>Přesun hmot pro vnitřní plynovod v objektech výšky do 24 m</t>
  </si>
  <si>
    <t>800-721</t>
  </si>
  <si>
    <t>vodorovně do 50 m</t>
  </si>
  <si>
    <t>48500368</t>
  </si>
  <si>
    <t>Plyn.top.Karma BETA 4 electronic 02, 3,9kW vč.kompl.sestavy výdechu přes zeď</t>
  </si>
  <si>
    <t>kpl</t>
  </si>
  <si>
    <t>998725203R00</t>
  </si>
  <si>
    <t>Přesun hmot pro zařizovací předměty v objektech výšky do 24 m</t>
  </si>
  <si>
    <t>728112111R00</t>
  </si>
  <si>
    <t>Kruhové plechové potrubí montáž kruhového plechového potrubí, do průměru d 100 mm</t>
  </si>
  <si>
    <t>800-728</t>
  </si>
  <si>
    <t>ozn. 6, m : 4,500</t>
  </si>
  <si>
    <t>728115111R00</t>
  </si>
  <si>
    <t>Kruhové ohebné potrubí montáž ohebného neizolovaného potrubí z Al laminátových hadic nebo z Al fólie, do průměru d 100 mm</t>
  </si>
  <si>
    <t>ozn. 5, m : 1,5</t>
  </si>
  <si>
    <t>728212111R00</t>
  </si>
  <si>
    <t>Tvarovky pro kruhové plechové potrubí montáž oblouku do kruhového plechového potrubí, do průměru d 100 mm</t>
  </si>
  <si>
    <t>ozn. 5 oblouky, kus : 2,0</t>
  </si>
  <si>
    <t>728314111R00</t>
  </si>
  <si>
    <t>Montáž protidešťové žaluzie do čtyřhranného potrubí, do průřezu 0,15 m2</t>
  </si>
  <si>
    <t>ozn. 4, kus : 1,0</t>
  </si>
  <si>
    <t>728611114R00</t>
  </si>
  <si>
    <t xml:space="preserve">Ventilátory radiální nízkotlaké potrubního do čtyřhranného potrubí, do průřezu 0,13 m2,  </t>
  </si>
  <si>
    <t>ozn. 2 a 3, kus : 2,0</t>
  </si>
  <si>
    <t>72831-01</t>
  </si>
  <si>
    <t>D+M přívodní prvek vzduchu s akust útlumem 57 dB DN 160 L 500 mm Lunos-ALD-R160, komplet viz VZT Výpis materiálu</t>
  </si>
  <si>
    <t>soubor</t>
  </si>
  <si>
    <t>Agregovaná položka</t>
  </si>
  <si>
    <t>POL2_</t>
  </si>
  <si>
    <t>ozn. 1, soubor : 1,0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</si>
  <si>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</si>
  <si>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</si>
  <si>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</si>
  <si>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</si>
  <si>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42981181R</t>
  </si>
  <si>
    <t>potrubí hladká roura; pozinkovaný plech; pr. 100,0 mm; l = 1 000 mm; použití pro rozvody vzduchu</t>
  </si>
  <si>
    <t>42981270R</t>
  </si>
  <si>
    <t>trouba do potrubí vzduchotechniky; kruhová; ocelová; povrch pozink; rozměr d = 100, délka 1000 mm; rozsah teplot -40 až 70 °C</t>
  </si>
  <si>
    <t>ozn. 6, kus : 5,000</t>
  </si>
  <si>
    <t>42981789R</t>
  </si>
  <si>
    <t>trouba do potrubí ohebná do vzduchotechniky; kruhová, ohebná; hliníková dvouvrstvá; rozměr d = 100, délka 1000 mm; rozsah teplot -30 až 250 °C</t>
  </si>
  <si>
    <t>ozn. 5, m : 2,0</t>
  </si>
  <si>
    <t>55399991.AR</t>
  </si>
  <si>
    <t>výrobek kovový</t>
  </si>
  <si>
    <t>kg</t>
  </si>
  <si>
    <t>ozn. 7 spojovací a těsnící materiál, kg : 2,000</t>
  </si>
  <si>
    <t>ozn. 8 závěsy, kg : 3,000</t>
  </si>
  <si>
    <t>998728203R00</t>
  </si>
  <si>
    <t>Přesun hmot pro vzduchotechniku v objektech výšky do 24 m</t>
  </si>
  <si>
    <t>766-02</t>
  </si>
  <si>
    <t>Úprava rámu a zasklení nadsvětlíku dř okna na chodbě ozn. O4, vložení příčky a desky MDF s úpr, viz PD, Výpis dveří a oken</t>
  </si>
  <si>
    <t xml:space="preserve">ks    </t>
  </si>
  <si>
    <t>ozn. O4, kus : 1,0</t>
  </si>
  <si>
    <t>766660032RA0</t>
  </si>
  <si>
    <t>Montáž dveří dřevěných montáž obložkové zárubně, montáž kliky a štítku, montáž a dodávka dveřního prahu šířky 70 cm</t>
  </si>
  <si>
    <t>AP-PSV</t>
  </si>
  <si>
    <t>ozn. D4, kus : 1,0</t>
  </si>
  <si>
    <t>611601202R</t>
  </si>
  <si>
    <t>dveře vnitřní š = 700 mm; h = 1 970,0 mm; laminátové; otevíravé; počet křídel 1; plné; dekor dub, buk, olše, javor, třešeň, bílá, šedá, ořech, wenge, kalvados, merano, titan</t>
  </si>
  <si>
    <t>61169701R</t>
  </si>
  <si>
    <t>dveře vnitřní h = 1 970,0 mm; fóliované; bezfalcové; posuvné do pouzdra; počet křídel 1; plné; dekor dub, buk, bílá, ořech, wenge</t>
  </si>
  <si>
    <t>998766103R00</t>
  </si>
  <si>
    <t>Přesun hmot pro konstrukce truhlářské v objektech výšky do 24 m</t>
  </si>
  <si>
    <t>800-766</t>
  </si>
  <si>
    <t>771101101R00</t>
  </si>
  <si>
    <t xml:space="preserve">Příprava podkladu pod dlažby vysávání podkladů pod keramickou dlažbu průmyslovým vysavačem </t>
  </si>
  <si>
    <t>800-771</t>
  </si>
  <si>
    <t>ozn. S2 - č.m. 1.05, m2 : 2,150</t>
  </si>
  <si>
    <t>771101210RT2</t>
  </si>
  <si>
    <t>Příprava podkladu pod dlažby penetrace podkladu pod dlažby</t>
  </si>
  <si>
    <t>771577114R00</t>
  </si>
  <si>
    <t>Hrany schodů, dilatační, koutové, ukončovací a přechodové profily profily přechodové eloxovaný hliník, dekorativní spojení dvou podlah různé výšky, lepením (samolepící profil), výška profilu 8 mm, šířka profilu 35 mm</t>
  </si>
  <si>
    <t>0,700</t>
  </si>
  <si>
    <t>771579791R00</t>
  </si>
  <si>
    <t>Příplatky k položkám montáže podlah keramických příplatek za plochu podlah keramických do 5 m2 jednotlivě</t>
  </si>
  <si>
    <t>771575020RAB</t>
  </si>
  <si>
    <t>Dlažba z dlaždic keramických 15 x 15 cm, položených do flexibilního, vodotěsného a mrazuvzdorného lepidla,  , včetně dvousložkové hydroizolační stěrky</t>
  </si>
  <si>
    <t>998771103R00</t>
  </si>
  <si>
    <t>Přesun hmot pro podlahy z dlaždic v objektech výšky do 24 m</t>
  </si>
  <si>
    <t>781101210RT2</t>
  </si>
  <si>
    <t>Příprava podkladu pod obklady penetrace podkladu pod obklady</t>
  </si>
  <si>
    <t>č.m. 1.05, m2 : 2,100*(1,300*2+1,630+0,850)+0,300</t>
  </si>
  <si>
    <t>781497111RS3</t>
  </si>
  <si>
    <t xml:space="preserve">Lišty k obkladům profil ukončovací leštěný hliník, uložení do tmele, výška profilu 10 mm,  </t>
  </si>
  <si>
    <t>10,000</t>
  </si>
  <si>
    <t>781497121RS3</t>
  </si>
  <si>
    <t xml:space="preserve">Lišty k obkladům profil rohový eloxovaný hliník, uložení do tmele,  , výška profilu 10 mm,  </t>
  </si>
  <si>
    <t>781475124RAA</t>
  </si>
  <si>
    <t>Obklad vnitřní keramický do velikosti 300 x 300 mm, do flexibilního tmelu,  , s hydroizolačním nátěrem</t>
  </si>
  <si>
    <t>z dlaždic keramických kladených do malty, včetně spárování a podílu práce v omezeném prostoru a na malých plochách.</t>
  </si>
  <si>
    <t>998781103R00</t>
  </si>
  <si>
    <t>Přesun hmot pro obklady keramické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</si>
  <si>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</si>
  <si>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</si>
  <si>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</si>
  <si>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</si>
  <si>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</si>
  <si>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</si>
  <si>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</si>
  <si>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</si>
  <si>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</si>
  <si>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</si>
  <si>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</si>
  <si>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</si>
  <si>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</si>
  <si>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00523  R</t>
  </si>
  <si>
    <t>Zkoušky a revize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</si>
  <si>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</si>
  <si>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</si>
  <si>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</si>
  <si>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</si>
  <si>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</si>
  <si>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</si>
  <si>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</si>
  <si>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</si>
  <si>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</si>
  <si>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</si>
  <si>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</si>
  <si>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SDK podhled č.m. 1.01, m2 : 19,750</t>
  </si>
  <si>
    <t>SDK podhled č.m. 1.02, m2 : 2,990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</si>
  <si>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</si>
  <si>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</si>
  <si>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1.01, m2 : 19,750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</si>
  <si>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</si>
  <si>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</si>
  <si>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1.02, m2 : 2,990</t>
  </si>
  <si>
    <t>602021146RT3</t>
  </si>
  <si>
    <t xml:space="preserve">Omítka stěn z hotových směsí stěrka, vápenosádrová,  , tloušťka vrstvy 3 mm,  </t>
  </si>
  <si>
    <t>po jednotlivých vrstvách</t>
  </si>
  <si>
    <t>č.m. 1.01, m2 : 2,740*(5,255+4,330+2,120+0,225)+2,740*1,750-2,313*1,105</t>
  </si>
  <si>
    <t>č.m. 1.02, m2 : 2,770*(2,050+1,145)*2-2,313*1,105-1,958*0,900-2,405*0,640+2,338*0,780*2</t>
  </si>
  <si>
    <t>č.m. 1.03 nad obkladem, m2 : (2,770-1,100)*(0,040+0,195+0,180+0,540+0,290*2+0,245+0,180)</t>
  </si>
  <si>
    <t>č.m. 1.04, m2 : (2,770-0,100)*(1,084+1,705)*2-(2,186-0,100)*0,800</t>
  </si>
  <si>
    <t>č.m. 1.03 strop, m2 : 1,050+0,540*0,290</t>
  </si>
  <si>
    <t>č.m. 1.04 strop, m2 : 1,910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</si>
  <si>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</si>
  <si>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</si>
  <si>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</si>
  <si>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1,806*1,960+1,970*(0,700+0,600+0,900)*2+2,190*0,845*2+2,090*0,645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</si>
  <si>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</si>
  <si>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</si>
  <si>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1.02, m2 : 2,990+1,080*0,480</t>
  </si>
  <si>
    <t>č.m. 1.03, m2 : 1,050+0,540*0,290</t>
  </si>
  <si>
    <t>č.m. 1.04, m2 : 1,910</t>
  </si>
  <si>
    <t>612421626R00</t>
  </si>
  <si>
    <t>Omítky vnitřní stěn vápenné nebo vápenocementové v podlaží i ve schodišti hladké</t>
  </si>
  <si>
    <t>č.m. 1.01 jen 30% výměry, m2 : (2,740*(4,085+1,386+0,470+1,750+4,330)-2,313*1,105)*0,30</t>
  </si>
  <si>
    <t>č.m. 1.02 jen 30% výměry, m2 : (2,770*(2,050+1,145)*2-2,313*1,105-1,958*0,900-2,405*0,640+2,338*0,780*2)*0,30</t>
  </si>
  <si>
    <t>č.m. 1.03 nad obkladem jen 30% výměry, m2 : ((2,770-1,100)*(0,040+0,195+0,180+0,540+0,290*2+0,245+0,180))*0,30</t>
  </si>
  <si>
    <t>č.m. 1.01 100% výměry, m2 : 2,740*(5,255+2,120+0,225)</t>
  </si>
  <si>
    <t>č.m. 1.03, m2 : (2,770-1,100)*(0,890+0,830)+1,100*(0,040+0,195+0,180+0,540+0,140*2+0,245+0,180)+0,140*0,540</t>
  </si>
  <si>
    <t>612451121R00</t>
  </si>
  <si>
    <t>Omítky vnitřního zdiva cementové hladké</t>
  </si>
  <si>
    <t>v podlaží i ve schodišti, zdiva cihelného, kamenného, smíšeného nebo betonového</t>
  </si>
  <si>
    <t>č.m. 1.02 pod keram páskem, m2 : 0,100*((2,050+1,145)*2-1,105-0,900-0,640+0,780*2)</t>
  </si>
  <si>
    <t>č.m. 1.03 pod obkladem, m2 : 1,100*(0,890+0,830+0,040+0,195+0,180+0,540+0,140*2+0,245+0,180)+0,140*0,540</t>
  </si>
  <si>
    <t>č.m. 1.04 pod keram páskem, m2 : 0,100*((1,084+1,705)*2-0,800)</t>
  </si>
  <si>
    <t>č.m. 1.05 obezdívka vany, m2 : 0,300</t>
  </si>
  <si>
    <t>612481211RU4</t>
  </si>
  <si>
    <t>Vyztužení povrchu vnitřních stěn sklotextilní síťovinou s dodávkou síťoviny a stěrkového tmelu</t>
  </si>
  <si>
    <t>631591211R00</t>
  </si>
  <si>
    <t>Násyp pod podlahy z lehkých materiálů z minerálního porobetonového granulátu</t>
  </si>
  <si>
    <t>m3</t>
  </si>
  <si>
    <t>pod  mazaniny a dlažby, popř. na plochých střechách vodorovný nebo ve spádu s udusáním a urovnáním povrchu</t>
  </si>
  <si>
    <t>ozn. S1, m3 : 0,050*19,750</t>
  </si>
  <si>
    <t>ozn. S2, m3 : 0,050*(1,000+1,930+2,150)</t>
  </si>
  <si>
    <t>ozn. S3, m3 : 0,050*2,990</t>
  </si>
  <si>
    <t>635111031R00</t>
  </si>
  <si>
    <t>Suché podlahy ze sádrovláknitých desek 2x10 mm sádrovláknitá deska+10 mm dřevovlákno</t>
  </si>
  <si>
    <t>skladba ozn. S1, m2 : 19,750</t>
  </si>
  <si>
    <t>skladba ozn. S2, m2 : 1,000+1,930+2,150</t>
  </si>
  <si>
    <t>skladba ozn. S3, m2 : 2,990</t>
  </si>
  <si>
    <t>941941041R00</t>
  </si>
  <si>
    <t>Montáž lešení lehkého pracovního řadového s podlahami šířky od 1,00 do 1,20 m, výšky do 10 m</t>
  </si>
  <si>
    <t>800-3</t>
  </si>
  <si>
    <t>včetně kotvení</t>
  </si>
  <si>
    <t>19,750+2,990+1,000+1,930+2,150+1,656*6,015</t>
  </si>
  <si>
    <t>952901111R00</t>
  </si>
  <si>
    <t>5,725*8,787</t>
  </si>
  <si>
    <t>953941414R00</t>
  </si>
  <si>
    <t>ozn. P5, P6 pro ohřívač vody, podklad pro závěsy horních skříněk, kus : 4,0</t>
  </si>
  <si>
    <t>953943112R00</t>
  </si>
  <si>
    <t>Osazování jiných kovových výrobků do vynechaných nebo vysekaných kapes zdiva, se zajištěním polohy, se zalitím cementovou maltou_x000D_
 přes 1 kg do 5 kg/kus</t>
  </si>
  <si>
    <t>osazování výrobků ostatních jinde neuvedených, bez dodání</t>
  </si>
  <si>
    <t>legenda P4, kus : 2,000</t>
  </si>
  <si>
    <t>14310504.AR</t>
  </si>
  <si>
    <t>trubka bralenová 11343; jmenovitá světlost DN 50-2"; použití: chránička, popláštěná - pro rozvody kapalin a plynů ukládaných do země</t>
  </si>
  <si>
    <t>legenda P4, m : 0,100+0,590</t>
  </si>
  <si>
    <t>55399991R</t>
  </si>
  <si>
    <t>výrobek kovový vyrobený tvarováním, svařováním, nebo šroubováním, hmotnost výrobku do 1 kg</t>
  </si>
  <si>
    <t>ozn. P5, P6, prvky pro uchycení boileru, horních skříněk linky, kg : 4,0*2,5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</si>
  <si>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</si>
  <si>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</si>
  <si>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801-3</t>
  </si>
  <si>
    <t>č.m. 1.03, m2 : 2,784*(0,300+0,190)</t>
  </si>
  <si>
    <t>965042131R00</t>
  </si>
  <si>
    <t>Bourání podkladů pod dlažby nebo litých celistvých dlažeb a mazanin  betonových nebo z litého asfaltu, tloušťky do 100 mm, plochy do 4 m2</t>
  </si>
  <si>
    <t>č.m. 1.02, m3 : 0,100*2,990</t>
  </si>
  <si>
    <t>č.m. 1.03, m2 : 0,100*1,050</t>
  </si>
  <si>
    <t>č.m. 1.04, m2 : 0,100*1,910</t>
  </si>
  <si>
    <t>965081713R00</t>
  </si>
  <si>
    <t>Bourání podlah z keramických dlaždic, tloušťky do 10 mm, plochy přes 1 m2</t>
  </si>
  <si>
    <t>bez podkladního lože, s jakoukoliv výplní spár</t>
  </si>
  <si>
    <t>č.m. 1.03, m2 : 1,050</t>
  </si>
  <si>
    <t>965082933R00</t>
  </si>
  <si>
    <t>Odstranění násypu pod podlahami a ochranného na střechách tloušťky do 200 mm, plochy přes 2 m2</t>
  </si>
  <si>
    <t>č.m. 1.01, m3 : 0,140*23,070</t>
  </si>
  <si>
    <t>č.m. 1.02, m3 : 0,080*2,990</t>
  </si>
  <si>
    <t>č.m. 1.03, m3 : 0,080*1,050</t>
  </si>
  <si>
    <t>č.m. 1.04, m3 : 0,080*1,910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</si>
  <si>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</si>
  <si>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</si>
  <si>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</si>
  <si>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ozn. O2 - O3, kus : 2,0+2,0</t>
  </si>
  <si>
    <t>968061125R00</t>
  </si>
  <si>
    <t>Vyvěšení nebo zavěšení dřevěných křídel dveří, plochy do 2 m2</t>
  </si>
  <si>
    <t>ozn. D1 - D3, kus : 1,0+1,0+1,0</t>
  </si>
  <si>
    <t>968062456R00</t>
  </si>
  <si>
    <t>Vybourání dřevěných rámů dveřních zárubní, plochy přes 2 m2</t>
  </si>
  <si>
    <t>včetně pomocného lešení o výšce podlahy do 1900 mm a pro zatížení do 1,5 kPa  (150 kg/m2),</t>
  </si>
  <si>
    <t>mezi č.m. 1.02 a 1.04, m2 : 2,313*1,105</t>
  </si>
  <si>
    <t>970031080R00</t>
  </si>
  <si>
    <t>Jádrové vrtání, kruhové prostupy v cihelném zdivu jádrové vrtání, do D 80 mm</t>
  </si>
  <si>
    <t>legenda P4, m : 0,590</t>
  </si>
  <si>
    <t>970031100R00</t>
  </si>
  <si>
    <t>Jádrové vrtání, kruhové prostupy v cihelném zdivu jádrové vrtání, do D 100 mm</t>
  </si>
  <si>
    <t>legenda P3, m : 0,100+0,140+0,100</t>
  </si>
  <si>
    <t>970031130R00</t>
  </si>
  <si>
    <t>Jádrové vrtání, kruhové prostupy v cihelném zdivu jádrové vrtání, do D 130 mm</t>
  </si>
  <si>
    <t>legenda P8, m : 0,590</t>
  </si>
  <si>
    <t>970031160R00</t>
  </si>
  <si>
    <t>Jádrové vrtání, kruhové prostupy v cihelném zdivu jádrové vrtání, do D 160 mm</t>
  </si>
  <si>
    <t>legenda P2, m : 0,630</t>
  </si>
  <si>
    <t>970031200R00</t>
  </si>
  <si>
    <t>Jádrové vrtání, kruhové prostupy v cihelném zdivu jádrové vrtání, do D 200 mm</t>
  </si>
  <si>
    <t>legenda P1, m : 0,600</t>
  </si>
  <si>
    <t>970033080R00</t>
  </si>
  <si>
    <t>Jádrové vrtání, kruhové prostupy v cihelném zdivu příplatek za jádrové vrtání ve H nad 1,5 m , do D 80 mm</t>
  </si>
  <si>
    <t>970033100R00</t>
  </si>
  <si>
    <t>Jádrové vrtání, kruhové prostupy v cihelném zdivu příplatek za jádrové vrtání ve H nad 1,5 m , do D 100 mm</t>
  </si>
  <si>
    <t>970033130R00</t>
  </si>
  <si>
    <t>Jádrové vrtání, kruhové prostupy v cihelném zdivu příplatek za jádrové vrtání ve H nad 1,5 m , do D 130 mm</t>
  </si>
  <si>
    <t>970033160R00</t>
  </si>
  <si>
    <t>Jádrové vrtání, kruhové prostupy v cihelném zdivu příplatek za jádrové vrtání ve H nad 1,5 m , do D 160 mm</t>
  </si>
  <si>
    <t>978011141R00</t>
  </si>
  <si>
    <t>Otlučení omítek vápenných nebo vápenocementových vnitřních s vyškrabáním spár, s očištěním zdiva stropů, v rozsahu do 30 %</t>
  </si>
  <si>
    <t>978012191R00</t>
  </si>
  <si>
    <t>Otlučení omítek vápenných nebo vápenocementových vnitřních s vyškrabáním spár, s očištěním zdiva stropů rákosovaných, v rozsahu do 100 %</t>
  </si>
  <si>
    <t>č.m. 1.01, m2 : 23,070</t>
  </si>
  <si>
    <t>978013141R00</t>
  </si>
  <si>
    <t>Otlučení omítek vápenných nebo vápenocementových vnitřních s vyškrabáním spár, s očištěním zdiva stěn, v rozsahu do 30 %</t>
  </si>
  <si>
    <t>č.m. 1.01, m2 : 2,784*(4,085+1,386+0,470+1,750+4,330)-2,313*1,105</t>
  </si>
  <si>
    <t>č.m. 1.02, m2 : 2,790*(2,050+1,145)*2-2,313*1,105-1,958*0,900-2,405*0,640+2,338*0,780*2</t>
  </si>
  <si>
    <t>č.m. 1.03 nad obkladem, m2 : (2,784-1,100)*(0,040+0,195+0,180+0,540+0,290*2+0,245+0,180)</t>
  </si>
  <si>
    <t>978013191R00</t>
  </si>
  <si>
    <t>Otlučení omítek vápenných nebo vápenocementových vnitřních s vyškrabáním spár, s očištěním zdiva stěn, v rozsahu do 100 %</t>
  </si>
  <si>
    <t>č.m. 1.01, m2 : 2,784*(5,255+2,120+0,225)</t>
  </si>
  <si>
    <t>č.m. 1.03, m2 : 2,784*(0,890+0,830)+1,100*(0,040+0,195+0,180+0,540+0,140*2+0,245+0,180)+0,140*0,540</t>
  </si>
  <si>
    <t>č.m. 1.04, m2 : 2,789*(1,084+1,705)*2-2,186*0,800</t>
  </si>
  <si>
    <t>713121111RV5</t>
  </si>
  <si>
    <t>Izolace podlah tepelná na sucho, tloušťky 100 mm, jednovrstvá</t>
  </si>
  <si>
    <t>ozn. S1, m2 : 19,750</t>
  </si>
  <si>
    <t>ozn. S2, m2 : 1,000+1,930+2,150</t>
  </si>
  <si>
    <t>ozn. S3, m2 : 2,990</t>
  </si>
  <si>
    <t>713191131R00</t>
  </si>
  <si>
    <t>Izolace tepelné běžných konstrukcí - doplňky položení separační fólie, včetně dodávky materiálu</t>
  </si>
  <si>
    <t>28770146</t>
  </si>
  <si>
    <t>Izolace Armstrong Tubolit DG 22/9</t>
  </si>
  <si>
    <t>28770392</t>
  </si>
  <si>
    <t>Izolace Armstrong Tubolit DG 22/30</t>
  </si>
  <si>
    <t>71346-2112/99</t>
  </si>
  <si>
    <t>Izol potrubí skruž PE spona DN 20</t>
  </si>
  <si>
    <t>29</t>
  </si>
  <si>
    <t>720-01</t>
  </si>
  <si>
    <t>Demontáže ZTI, komplet, vč. zařizovacích předmětů, vysekání rozvodů, dopravy suti, poplatků</t>
  </si>
  <si>
    <t>vybourání ZTI, soubor : 1,0</t>
  </si>
  <si>
    <t>72114-0905</t>
  </si>
  <si>
    <t>Potrubí lit odpadní vsaz odb DN 100</t>
  </si>
  <si>
    <t>72117-4024/98</t>
  </si>
  <si>
    <t>Potrubí z PP HT Systém, odpadní hrdlové DN 70</t>
  </si>
  <si>
    <t>72117-4025/98</t>
  </si>
  <si>
    <t>Potrubí z PP HT Systém, odpadní hrdlové DN 100</t>
  </si>
  <si>
    <t>72117-4042/98</t>
  </si>
  <si>
    <t>Potrubí z PP HT Systém, připojovací hrdlové DN 40</t>
  </si>
  <si>
    <t>72117-4043/98</t>
  </si>
  <si>
    <t>Potrubí z PP HT Systém, připojovací hrdlové DN 50</t>
  </si>
  <si>
    <t>72119-4103</t>
  </si>
  <si>
    <t>Vyvedení kanal výpustek D 32</t>
  </si>
  <si>
    <t>72119-4104</t>
  </si>
  <si>
    <t>Vyvedení kanal výpustek D 40</t>
  </si>
  <si>
    <t>72119-4105</t>
  </si>
  <si>
    <t>Vyvedení kanal výpustek D 50</t>
  </si>
  <si>
    <t>72119-4109</t>
  </si>
  <si>
    <t>Vyvedení kanal výpustek D 110</t>
  </si>
  <si>
    <t>72129-0111</t>
  </si>
  <si>
    <t>Zkouška těs kanal vodou -DN 125</t>
  </si>
  <si>
    <t>18</t>
  </si>
  <si>
    <t>55241540</t>
  </si>
  <si>
    <t>Přechodka litina/PPs HTUG DN 100</t>
  </si>
  <si>
    <t>998721203R00</t>
  </si>
  <si>
    <t>Přesun hmot pro vnitřní kanalizaci v objektech výšky do 24 m</t>
  </si>
  <si>
    <t>50 m vodorovně, měřeno od těžiště půdorysné plochy skládky do těžiště půdorysné plochy objektu</t>
  </si>
  <si>
    <t>72213-1913</t>
  </si>
  <si>
    <t>Potrubí závit vsaz odboč DN 25</t>
  </si>
  <si>
    <t>soub</t>
  </si>
  <si>
    <t>72217-1221./02</t>
  </si>
  <si>
    <t>Potrubí PPR D 20/2,8 PN 16</t>
  </si>
  <si>
    <t xml:space="preserve">m     </t>
  </si>
  <si>
    <t>72219-0221</t>
  </si>
  <si>
    <t>Připoj vodovod pevná DN 15</t>
  </si>
  <si>
    <t>72229-0226</t>
  </si>
  <si>
    <t>Zkouška tlak potr -DN 50</t>
  </si>
  <si>
    <t>72229-0234</t>
  </si>
  <si>
    <t>Proplach a dezinfekce -DN 80</t>
  </si>
  <si>
    <t>28653281</t>
  </si>
  <si>
    <t>Přechod závit PPr D 25x3/4"</t>
  </si>
  <si>
    <t>72219-0401</t>
  </si>
  <si>
    <t>Upev vypust DN 15</t>
  </si>
  <si>
    <t>9</t>
  </si>
  <si>
    <t>72222-0111</t>
  </si>
  <si>
    <t>Nástěnka K 247 G 1/2</t>
  </si>
  <si>
    <t>72222-0121</t>
  </si>
  <si>
    <t>par</t>
  </si>
  <si>
    <t>998722203R00</t>
  </si>
  <si>
    <t>Přesun hmot pro vnitřní vodovod v objektech výšky do 24 m</t>
  </si>
  <si>
    <t>72511-9212/98</t>
  </si>
  <si>
    <t>Zařízení záchodů - montáž, klozetových mís kombinačnich</t>
  </si>
  <si>
    <t>72521-9401</t>
  </si>
  <si>
    <t>Mtž umyvadel du na šroub do zdi</t>
  </si>
  <si>
    <t>72524-9101</t>
  </si>
  <si>
    <t>Mtž kabina sprch</t>
  </si>
  <si>
    <t>72524-9102</t>
  </si>
  <si>
    <t>Mtž mísa sprch</t>
  </si>
  <si>
    <t>sada</t>
  </si>
  <si>
    <t>72531-9101</t>
  </si>
  <si>
    <t>Mtž dřez jdn</t>
  </si>
  <si>
    <t>72553-0151</t>
  </si>
  <si>
    <t>Ventil pojistný T 1847</t>
  </si>
  <si>
    <t>72553-9102/01</t>
  </si>
  <si>
    <t>Mtž ostatních el.ohřívačů 50l</t>
  </si>
  <si>
    <t>72581-0401</t>
  </si>
  <si>
    <t>Ventil rohový -trub T 66 G 1/2</t>
  </si>
  <si>
    <t>(1+1)*2</t>
  </si>
  <si>
    <t>72581-0403</t>
  </si>
  <si>
    <t>Ventil rohový +trub T 67 G 1/2</t>
  </si>
  <si>
    <t>72582-9301</t>
  </si>
  <si>
    <t>Mtž baterie umyv a dřez stojánkG1/2</t>
  </si>
  <si>
    <t>72583-9203</t>
  </si>
  <si>
    <t>Mtž bat van nást G 1/2</t>
  </si>
  <si>
    <t>72586-1201</t>
  </si>
  <si>
    <t>Mtž sifonu pračkového podmítk. DN 40 mm</t>
  </si>
  <si>
    <t>72586-1202</t>
  </si>
  <si>
    <t>Mtž sifonu HL</t>
  </si>
  <si>
    <t>72586-9101</t>
  </si>
  <si>
    <t>Mtž uzávěrka zápach -D 40 umyv</t>
  </si>
  <si>
    <t>72586-9204</t>
  </si>
  <si>
    <t>Mtž uzávěrka zápach -d 50 dřez jdn</t>
  </si>
  <si>
    <t>72586-9218</t>
  </si>
  <si>
    <t>Mtž u sifon</t>
  </si>
  <si>
    <t>72598-0122</t>
  </si>
  <si>
    <t>Dvířka T 3622 z PH 15/30</t>
  </si>
  <si>
    <t>28398909</t>
  </si>
  <si>
    <t>Sprchový kout.čtvrtkruh 800mm, sklo stripy</t>
  </si>
  <si>
    <t>28701164.</t>
  </si>
  <si>
    <t>Sifon odkapávající + sifon DN 32 HL 21</t>
  </si>
  <si>
    <t>28701187.</t>
  </si>
  <si>
    <t>Sifon pračkový  podomítk.  DN 40/50 HL 400</t>
  </si>
  <si>
    <t>28701300.</t>
  </si>
  <si>
    <t>Sifon odvod. kondenzátu HL 136N DN 40</t>
  </si>
  <si>
    <t>53886165</t>
  </si>
  <si>
    <t>Dřez nerez.jednoduchý</t>
  </si>
  <si>
    <t>54199375</t>
  </si>
  <si>
    <t>Ohřívač el.zás.Tatramat EO 50 EL, 951x380x392</t>
  </si>
  <si>
    <t>55161491</t>
  </si>
  <si>
    <t>Sifon umyvadlový chrom DN 40</t>
  </si>
  <si>
    <t>55196232</t>
  </si>
  <si>
    <t>Sifon dřezový 50mm</t>
  </si>
  <si>
    <t>55196725</t>
  </si>
  <si>
    <t>Sifon sprchový chrom DN 50mm</t>
  </si>
  <si>
    <t>55198691</t>
  </si>
  <si>
    <t>Baterie sprchová vč.sprch.soupravy</t>
  </si>
  <si>
    <t>55199878</t>
  </si>
  <si>
    <t>Bater.stoj.dřez.páková</t>
  </si>
  <si>
    <t>55199961</t>
  </si>
  <si>
    <t>Baterie stoj.umyvadlová, s odpad.soupravou</t>
  </si>
  <si>
    <t>64297022</t>
  </si>
  <si>
    <t>Umyvadlo stand.LYRA PLUS 55cm</t>
  </si>
  <si>
    <t>64297122</t>
  </si>
  <si>
    <t>Vanič.sprch.ker.JIKA-RAVENNA 800mm, čtvrtkruh</t>
  </si>
  <si>
    <t>64297192</t>
  </si>
  <si>
    <t>Klozet ker.kombi stojící, Jika TIGO</t>
  </si>
  <si>
    <t>64297193</t>
  </si>
  <si>
    <t>Sedátko WC JIKA TIGO Softclose</t>
  </si>
  <si>
    <t>72565-9102</t>
  </si>
  <si>
    <t>Mt těles otop plyn odtah stěna 10t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</si>
  <si>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</si>
  <si>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</si>
  <si>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pozn. P7, soubor : 1,0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</si>
  <si>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</si>
  <si>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</si>
  <si>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</si>
  <si>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</si>
  <si>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</si>
  <si>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762526811R00</t>
  </si>
  <si>
    <t>Demontáž podlah bez polštářů , z desek dřevotřískovýh, překližkových, sololitových , tloušťky do 20 mm</t>
  </si>
  <si>
    <t>762841110RT3</t>
  </si>
  <si>
    <t>Podbíjení stropů a střech rovných s dodávkou materiálu_x000D_
 z hrubých prken, tloušťky 24 mm, na sraz</t>
  </si>
  <si>
    <t>provedení sondy do stropu č.m. 1.01, zpětná montáž podbití, m2 : 0,750*5,255</t>
  </si>
  <si>
    <t>762841811R00</t>
  </si>
  <si>
    <t>Demontáž podbití stropů a střech do 60° z prken tl. do 35 mm bez omítky</t>
  </si>
  <si>
    <t>provedení sondy do stropu m.č. 1.01, m2 : 0,750*5,255</t>
  </si>
  <si>
    <t>762895000R00</t>
  </si>
  <si>
    <t>Spojovací a ochranné prostředky hřebíky, svory, impregnace</t>
  </si>
  <si>
    <t>provedení sondy do stropu m.č. 1.01, zpětná montáž podbití, m2 : 0,02592*0,750*5,255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</si>
  <si>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</si>
  <si>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</si>
  <si>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</si>
  <si>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</si>
  <si>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</si>
  <si>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</si>
  <si>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</si>
  <si>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</si>
  <si>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</si>
  <si>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766-01</t>
  </si>
  <si>
    <t>Renovace repase dř okna, vně parapet - opálení, 2xnátěry, přesklení, kování, repase, vyčištění, viz PD, Výpis dveří a oken</t>
  </si>
  <si>
    <t>ozn. O3, kus : 1,0</t>
  </si>
  <si>
    <t>ozn. O2, kus : 1,0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</si>
  <si>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</si>
  <si>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</si>
  <si>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</si>
  <si>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</si>
  <si>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</si>
  <si>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1,940*0,900</t>
  </si>
  <si>
    <t>766950020RAA1</t>
  </si>
  <si>
    <t>Oprava repase dř dveří a zárubně, opálení a 2x nátěr, vč. zárubně, případné seříznutí křídla, bez výměny prvků, repase zámku, repase kování</t>
  </si>
  <si>
    <t>ozn. D2 viz. PD, Výpis dveří a oken, m2 : 2,090*0,645</t>
  </si>
  <si>
    <t>766950020RAA2</t>
  </si>
  <si>
    <t>Oprava repase dř dveří a zárubně, opálení a 2x nátěr, přesklení vč. zárubně, seříznutí křídla, bez výměny prvků, repase zámku, repase kování</t>
  </si>
  <si>
    <t>ozn. D3, viz PD, Výpis dveří a oken, m2 : 2,190*0,845</t>
  </si>
  <si>
    <t>ozn. S2, m2 : 1,000+1,930</t>
  </si>
  <si>
    <t>771475014RT1</t>
  </si>
  <si>
    <t>Montáž soklíků z dlaždic keramických výšky 100 mm, soklíků vodorovných, kladených do flexibilního tmele</t>
  </si>
  <si>
    <t>ozn. S3 - předsíň č.m. 1.02, m : 0,417+0,510+0,050+0,254+0,520+0,480*2+0,060+0,452+0,263</t>
  </si>
  <si>
    <t>ozn. S2 - komora č.m. 1.04, m : 0,025+1,705*2+1,084+0,140+0,350</t>
  </si>
  <si>
    <t>771577113R00</t>
  </si>
  <si>
    <t>Hrany schodů, dilatační, koutové, ukončovací a přechodové profily profily přechodové eloxovaný hliník, dekorativní spojení dvou podlah stejné výšky, uložení do tmele, výška profilu 8 mm, šířka profilu 10 mm</t>
  </si>
  <si>
    <t>0,700+0,645+0,905</t>
  </si>
  <si>
    <t>0,845</t>
  </si>
  <si>
    <t>771579792R00</t>
  </si>
  <si>
    <t>Příplatky k položkám montáže podlah keramických příplatek za podlahy keramické v omezeném prostoru</t>
  </si>
  <si>
    <t>ozn. S3 - č.m. 1.03, m2 : 1,00</t>
  </si>
  <si>
    <t>771575014RAB</t>
  </si>
  <si>
    <t xml:space="preserve">Dlažba z dlaždic keramických 30 x 30 cm, položených do flexibilního, vodotěsného a mrazuvzdorného lepidla,  ,  </t>
  </si>
  <si>
    <t>ozn. S3 - č.m. 1.02, m2 : 2,990</t>
  </si>
  <si>
    <t>771575024RAB</t>
  </si>
  <si>
    <t>Dlažba z dlaždic keramických 30 x 30 cm, položených do flexibilního, vodotěsného a mrazuvzdorného lepidla,  , včetně dvousložkové hydroizolační stěrky</t>
  </si>
  <si>
    <t>ozn. S2 - č.m. 1.03 a 1.04, m2 : 1,000+1,930</t>
  </si>
  <si>
    <t>597623082R</t>
  </si>
  <si>
    <t>dlažba keramická š = 98 mm; l = 198 mm; h = 7,0 mm; pro interiér; barva šedá; mat; PEI 4</t>
  </si>
  <si>
    <t>ozn. S3 - předsíň č.m. 1.02, m : 0,100*(0,417+0,510+0,050+0,254+0,520+0,480*2+0,060+0,452+0,263)*1,12</t>
  </si>
  <si>
    <t>ozn. S2 - komora č.m. 1.04, m : 0,100*(0,025+1,705*2+1,084+0,140+0,350)*1,12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</si>
  <si>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</si>
  <si>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</si>
  <si>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</si>
  <si>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</si>
  <si>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</si>
  <si>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</si>
  <si>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776421100RT1</t>
  </si>
  <si>
    <t>Lepení soklíků PVC a napojení krytiny na stěnu lepení podlahových soklíků z PVC a vinylu</t>
  </si>
  <si>
    <t>ozn. S1, m : 5,075+0,130*2+4,330+2,015+0,225+0,173+0,395+0,445+0,345+1,500+0,100+0,850+2,610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</si>
  <si>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</si>
  <si>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</si>
  <si>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</si>
  <si>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</si>
  <si>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776551830RT3</t>
  </si>
  <si>
    <t>Sejmutí povlakových podlah volně položených , z ploch do 10 m2</t>
  </si>
  <si>
    <t>28342451R</t>
  </si>
  <si>
    <t>lišta soklová; pro vinylové podlahy; materiál PVC; š = 11,8 mm; h = 58,0 mm; 9 barev</t>
  </si>
  <si>
    <t>ozn. S1, m : (5,075+0,130*2+4,330+2,015+0,225+0,173+0,395+0,445+0,345+1,500+0,100+0,850+2,610)*1,02</t>
  </si>
  <si>
    <t>284122072R</t>
  </si>
  <si>
    <t>podlahovina PVC lamely; š = 235,0 mm; l = 1 505 mm; tl. 2,00 mm; heterogenní; povrch. úprava PUR; protiskluzná; oblast bytová, komerční, průmyslová</t>
  </si>
  <si>
    <t>ozn. S1, m2 : 19,750*1,04</t>
  </si>
  <si>
    <t>998776103R00</t>
  </si>
  <si>
    <t>Přesun hmot pro podlahy povlakové v objektech výšky do 24 m</t>
  </si>
  <si>
    <t>č.m. 1.01, m2 : 0,600*(1,800+0,600)</t>
  </si>
  <si>
    <t>č.m. 1.03, m2 : 1,100*(0,740+0,215+0,680+0,180+0,010+0,140*2+0,540+0,180+0,195)+0,150*0,540</t>
  </si>
  <si>
    <t>15,000</t>
  </si>
  <si>
    <t>5,000</t>
  </si>
  <si>
    <t>781475114RAA</t>
  </si>
  <si>
    <t xml:space="preserve">Obklad vnitřní keramický do velikosti 300 x 300 mm, do flexibilního tmelu,  ,  </t>
  </si>
  <si>
    <t>č.m. 1.01, m2 : 0,600*(0,600+1,800)</t>
  </si>
  <si>
    <t>78342-5411/98</t>
  </si>
  <si>
    <t>Nát.kov.potr.DN50,snt.,dr.b.,lesk.p., 1x antikorozní, 1x základní a 1x email</t>
  </si>
  <si>
    <t>784402801R00</t>
  </si>
  <si>
    <t>Odstranění maleb oškrabáním, v místnostech do 3,8 m</t>
  </si>
  <si>
    <t>800-784</t>
  </si>
  <si>
    <t>č.m. 1.02 stropy, m2 : 2,990</t>
  </si>
  <si>
    <t>č.m. 1.03 stropy, m2 : 1,05</t>
  </si>
  <si>
    <t>č.m. 1.04 sropy, m2 : 1,910</t>
  </si>
  <si>
    <t>č.m. 1.01 stěny, m2 : 2,784*(4,085+1,385+0,470+1,750+4,330)-2,183*0,845</t>
  </si>
  <si>
    <t>č.m. 1.02 stěny, m2 : 2,790*(2,050+1,145)*2-2,096*0,640-2,783*0,845-2,085*0,640+2,338*(0,480*2+1,080)-1,938*0,900</t>
  </si>
  <si>
    <t>č.m. 1.03 stěny, m2 : 2,790*(1,073+0,890+0,243)-2,085*0,640+2,430*0,140*2+1,260*(0,150*2+0,540)-1,063*0,300</t>
  </si>
  <si>
    <t>784191201R00</t>
  </si>
  <si>
    <t>Příprava povrchu Penetrace (napouštění) podkladu disperzní, jednonásobná</t>
  </si>
  <si>
    <t>příčka, kastlík SDK, m2 : (2,740*(1,630+0,320+1,500)-1,970*0,700)*2+3*0,500*2,500</t>
  </si>
  <si>
    <t>předstěny SDK, m2 : 2,740*(1,475+1,310+0,445)+2,740*2,610</t>
  </si>
  <si>
    <t>podhledy SDK, m2 : 19,750+2,990+2,150</t>
  </si>
  <si>
    <t>stropy, m2 : 1,000+0,290*0,540+1,930</t>
  </si>
  <si>
    <t>č.m. 1.01 stěny, m2 : 2,740*(5,255+4,330+2,120+0,225)+2,740*1,750-2,313*1,105</t>
  </si>
  <si>
    <t>č.m. 1.02 stěny, m2 : 2,770*(2,050+1,145)*2-2,313*1,105-1,958*0,900-2,405*0,640+2,338*0,780*2</t>
  </si>
  <si>
    <t>č.m. 1.03 stěny nad obkladem, m2 : (2,770-1,100)*(0,040+0,195+0,180+0,540+0,290*2+0,245+0,180)</t>
  </si>
  <si>
    <t>č.m. 1.04 stěny, m2 : (2,770-0,100)*(1,084+1,705)*2-(2,186-0,100)*0,800</t>
  </si>
  <si>
    <t>784195412R00</t>
  </si>
  <si>
    <t>Malby z malířských směsí se začištěním otěruvzdorné,  , bělost 92 %, dvojnásobné</t>
  </si>
  <si>
    <t>21011-02</t>
  </si>
  <si>
    <t>Přepínač křížový 10A/250V, pod omítku, IP20</t>
  </si>
  <si>
    <t>POL1_9</t>
  </si>
  <si>
    <t>21011-03</t>
  </si>
  <si>
    <t>Přepínač střídavý 10A/250V, pod omítku, IP20</t>
  </si>
  <si>
    <t>21011-09</t>
  </si>
  <si>
    <t>Domovní telefon</t>
  </si>
  <si>
    <t>21001-01</t>
  </si>
  <si>
    <t>Krabice přístrojová</t>
  </si>
  <si>
    <t>21001-02</t>
  </si>
  <si>
    <t>Krabice odbočná</t>
  </si>
  <si>
    <t>21001-03</t>
  </si>
  <si>
    <t>Svorka WAGO</t>
  </si>
  <si>
    <t>21009-01</t>
  </si>
  <si>
    <t>RE - Dozbrojení stávajícího rozváděče RE, přístrojová výzbroj dle výkresové dokumentace</t>
  </si>
  <si>
    <t>21009-02</t>
  </si>
  <si>
    <t>RB - Přisazený plastový rozváděč, rozměry ŠxVxH 400x800x100mm/4x14 mod., krytí IP30, napěťová, soustava 3+PE+N 230/400V, TN-C-S, přístrojová výzbroj dle výkresové dokumentace</t>
  </si>
  <si>
    <t>21011-01</t>
  </si>
  <si>
    <t>Vypínač jednopólový 10A/250V, pod omítku, IP20</t>
  </si>
  <si>
    <t>21011-04</t>
  </si>
  <si>
    <t>Tlačítko 10A/250V, pod omítku, IP20</t>
  </si>
  <si>
    <t>21011-05</t>
  </si>
  <si>
    <t>Zásuvka jednoduchá 16A/230V, pod omítku, IP20</t>
  </si>
  <si>
    <t>21011-06</t>
  </si>
  <si>
    <t>Zásuvka strukturované kabeláže</t>
  </si>
  <si>
    <t>21011-07</t>
  </si>
  <si>
    <t>Zásuvka společné televizní antény</t>
  </si>
  <si>
    <t>21011-08</t>
  </si>
  <si>
    <t>Opticko-kouřové čidlo autonomní</t>
  </si>
  <si>
    <t>21011-10</t>
  </si>
  <si>
    <t>Zvonkové tlačítko</t>
  </si>
  <si>
    <t>21011-11</t>
  </si>
  <si>
    <t>Přímotopný konvektor, 0,5kW, 230V</t>
  </si>
  <si>
    <t>21011-12</t>
  </si>
  <si>
    <t>Topný koupelnový žebřík, 0,5kW, 230V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</si>
  <si>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</si>
  <si>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</si>
  <si>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</si>
  <si>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</si>
  <si>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</si>
  <si>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</si>
  <si>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</si>
  <si>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</si>
  <si>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</si>
  <si>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</si>
  <si>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</si>
  <si>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</si>
  <si>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</si>
  <si>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</si>
  <si>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</si>
  <si>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</si>
  <si>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</si>
  <si>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</si>
  <si>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</si>
  <si>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</si>
  <si>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</si>
  <si>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</si>
  <si>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</si>
  <si>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</si>
  <si>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979081111R00</t>
  </si>
  <si>
    <t>Odvoz suti a vybouraných hmot na skládku do 1 km</t>
  </si>
  <si>
    <t>Přesun suti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</si>
  <si>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</si>
  <si>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</si>
  <si>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</si>
  <si>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</si>
  <si>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</si>
  <si>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</si>
  <si>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</si>
  <si>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</si>
  <si>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</si>
  <si>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</t>
  </si>
  <si>
    <t>Revize ELEKTRO</t>
  </si>
  <si>
    <t>005241010R</t>
  </si>
  <si>
    <t xml:space="preserve">Dokumentace skutečného provedení </t>
  </si>
  <si>
    <t>DSP, soubor : 1,0</t>
  </si>
  <si>
    <t>Stavební pouzdra pro posuvné dveře osazené do sádrokartonové příčky_x000D_ _x000D_
 jednostranné_x000D_
 osazení pouzdra bez dodávky</t>
  </si>
  <si>
    <t>Vyčištění budov a ostatních objektů budov bytové nebo občanské výstavby - světlá výška podlaží do 4 m</t>
  </si>
  <si>
    <t>Drobné kovové předměty se zalitím maltou cementovou osazování KDK, náklady na dodání KDK se oceňují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</si>
</sst>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2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SUMIF(F51:F78,A16,I51:I78)+SUMIF(F51:F78,"PSU",I51:I78)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SUMIF(F51:F78,A17,I51:I78)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SUMIF(F51:F78,A18,I51:I78)</f>
        <v>0</v>
      </c>
      <c r="J18" s="81"/>
    </row>
    <row r="19" spans="1:10" ht="23.25" customHeight="1">
      <c r="A19" s="198" t="s">
        <v>125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SUMIF(F51:F78,A19,I51:I78)</f>
        <v>0</v>
      </c>
      <c r="J19" s="81"/>
    </row>
    <row r="20" spans="1:10" ht="23.25" customHeight="1">
      <c r="A20" s="198" t="s">
        <v>126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SUMIF(F51:F78,A20,I51:I78)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'SO01 010320011CELK Pol'!AE138+'SO01 010320012CELK Pol'!AE397</f>
        <v>0</v>
      </c>
      <c r="G39" s="150">
        <f>'SO01 010320011CELK Pol'!AF138+'SO01 010320012CELK Pol'!AF397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'SO01 010320011CELK Pol'!AE138+'SO01 010320012CELK Pol'!AE397</f>
        <v>0</v>
      </c>
      <c r="G41" s="157">
        <f>'SO01 010320011CELK Pol'!AF138+'SO01 010320012CELK Pol'!AF397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'SO01 010320011CELK Pol'!AE138</f>
        <v>0</v>
      </c>
      <c r="G42" s="151">
        <f>'SO01 010320011CELK Pol'!AF138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'SO01 010320012CELK Pol'!AE397</f>
        <v>0</v>
      </c>
      <c r="G43" s="151">
        <f>'SO01 010320012CELK Pol'!AF397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'SO01 010320011CELK Pol'!G8+'SO01 010320012CELK Pol'!G8</f>
        <v>0</v>
      </c>
      <c r="J51" s="192" t="str">
        <f>IF(I79=0,"",I51/I79*100)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'SO01 010320011CELK Pol'!G23+'SO01 010320012CELK Pol'!G12</f>
        <v>0</v>
      </c>
      <c r="J52" s="192" t="str">
        <f>IF(I79=0,"",I52/I79*100)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'SO01 010320012CELK Pol'!G17</f>
        <v>0</v>
      </c>
      <c r="J53" s="192" t="str">
        <f>IF(I79=0,"",I53/I79*100)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'SO01 010320012CELK Pol'!G48</f>
        <v>0</v>
      </c>
      <c r="J54" s="192" t="str">
        <f>IF(I79=0,"",I54/I79*100)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'SO01 010320011CELK Pol'!G28</f>
        <v>0</v>
      </c>
      <c r="J55" s="192" t="str">
        <f>IF(I79=0,"",I55/I79*100)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'SO01 010320012CELK Pol'!G58</f>
        <v>0</v>
      </c>
      <c r="J56" s="192" t="str">
        <f>IF(I79=0,"",I56/I79*100)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'SO01 010320011CELK Pol'!G34+'SO01 010320012CELK Pol'!G62</f>
        <v>0</v>
      </c>
      <c r="J57" s="192" t="str">
        <f>IF(I79=0,"",I57/I79*100)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'SO01 010320012CELK Pol'!G74</f>
        <v>0</v>
      </c>
      <c r="J58" s="192" t="str">
        <f>IF(I79=0,"",I58/I79*100)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24</v>
      </c>
      <c r="G59" s="195"/>
      <c r="H59" s="195"/>
      <c r="I59" s="195">
        <f>'SO01 010320011CELK Pol'!G37+'SO01 010320012CELK Pol'!G132</f>
        <v>0</v>
      </c>
      <c r="J59" s="192" t="str">
        <f>IF(I79=0,"",I59/I79*100)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'SO01 010320011CELK Pol'!G40+'SO01 010320012CELK Pol'!G135</f>
        <v>0</v>
      </c>
      <c r="J60" s="192" t="str">
        <f>IF(I79=0,"",I60/I79*100)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'SO01 010320012CELK Pol'!G153</f>
        <v>0</v>
      </c>
      <c r="J61" s="192" t="str">
        <f>IF(I79=0,"",I61/I79*100)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'SO01 010320012CELK Pol'!G156</f>
        <v>0</v>
      </c>
      <c r="J62" s="192" t="str">
        <f>IF(I79=0,"",I62/I79*100)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'SO01 010320012CELK Pol'!G172</f>
        <v>0</v>
      </c>
      <c r="J63" s="192" t="str">
        <f>IF(I79=0,"",I63/I79*100)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'SO01 010320011CELK Pol'!G48</f>
        <v>0</v>
      </c>
      <c r="J64" s="192" t="str">
        <f>IF(I79=0,"",I64/I79*100)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'SO01 010320011CELK Pol'!G61+'SO01 010320012CELK Pol'!G188</f>
        <v>0</v>
      </c>
      <c r="J65" s="192" t="str">
        <f>IF(I79=0,"",I65/I79*100)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'SO01 010320012CELK Pol'!G226</f>
        <v>0</v>
      </c>
      <c r="J66" s="192" t="str">
        <f>IF(I79=0,"",I66/I79*100)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'SO01 010320011CELK Pol'!G65</f>
        <v>0</v>
      </c>
      <c r="J67" s="192" t="str">
        <f>IF(I79=0,"",I67/I79*100)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'SO01 010320012CELK Pol'!G231</f>
        <v>0</v>
      </c>
      <c r="J68" s="192" t="str">
        <f>IF(I79=0,"",I68/I79*100)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'SO01 010320011CELK Pol'!G93+'SO01 010320012CELK Pol'!G246</f>
        <v>0</v>
      </c>
      <c r="J69" s="192" t="str">
        <f>IF(I79=0,"",I69/I79*100)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'SO01 010320011CELK Pol'!G104+'SO01 010320012CELK Pol'!G259</f>
        <v>0</v>
      </c>
      <c r="J70" s="192" t="str">
        <f>IF(I79=0,"",I70/I79*100)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'SO01 010320012CELK Pol'!G287</f>
        <v>0</v>
      </c>
      <c r="J71" s="192" t="str">
        <f>IF(I79=0,"",I71/I79*100)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'SO01 010320011CELK Pol'!G117+'SO01 010320012CELK Pol'!G308</f>
        <v>0</v>
      </c>
      <c r="J72" s="192" t="str">
        <f>IF(I79=0,"",I72/I79*100)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25</v>
      </c>
      <c r="G73" s="195"/>
      <c r="H73" s="195"/>
      <c r="I73" s="195">
        <f>'SO01 010320012CELK Pol'!G321</f>
        <v>0</v>
      </c>
      <c r="J73" s="192" t="str">
        <f>IF(I79=0,"",I73/I79*100)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25</v>
      </c>
      <c r="G74" s="195"/>
      <c r="H74" s="195"/>
      <c r="I74" s="195">
        <f>'SO01 010320012CELK Pol'!G323</f>
        <v>0</v>
      </c>
      <c r="J74" s="192" t="str">
        <f>IF(I79=0,"",I74/I79*100)</f>
        <v/>
      </c>
    </row>
    <row r="75" spans="1:10" ht="36.75" customHeight="1">
      <c r="A75" s="181"/>
      <c r="B75" s="186" t="s">
        <v>120</v>
      </c>
      <c r="C75" s="187" t="s">
        <v>121</v>
      </c>
      <c r="D75" s="188"/>
      <c r="E75" s="188"/>
      <c r="F75" s="194" t="s">
        <v>26</v>
      </c>
      <c r="G75" s="195"/>
      <c r="H75" s="195"/>
      <c r="I75" s="195">
        <f>'SO01 010320012CELK Pol'!G349</f>
        <v>0</v>
      </c>
      <c r="J75" s="192" t="str">
        <f>IF(I79=0,"",I75/I79*100)</f>
        <v/>
      </c>
    </row>
    <row r="76" spans="1:10" ht="36.75" customHeight="1">
      <c r="A76" s="181"/>
      <c r="B76" s="186" t="s">
        <v>122</v>
      </c>
      <c r="C76" s="187" t="s">
        <v>123</v>
      </c>
      <c r="D76" s="188"/>
      <c r="E76" s="188"/>
      <c r="F76" s="194" t="s">
        <v>124</v>
      </c>
      <c r="G76" s="195"/>
      <c r="H76" s="195"/>
      <c r="I76" s="195">
        <f>'SO01 010320012CELK Pol'!G379</f>
        <v>0</v>
      </c>
      <c r="J76" s="192" t="str">
        <f>IF(I79=0,"",I76/I79*100)</f>
        <v/>
      </c>
    </row>
    <row r="77" spans="1:10" ht="36.75" customHeight="1">
      <c r="A77" s="181"/>
      <c r="B77" s="186" t="s">
        <v>125</v>
      </c>
      <c r="C77" s="187" t="s">
        <v>27</v>
      </c>
      <c r="D77" s="188"/>
      <c r="E77" s="188"/>
      <c r="F77" s="194" t="s">
        <v>125</v>
      </c>
      <c r="G77" s="195"/>
      <c r="H77" s="195"/>
      <c r="I77" s="195">
        <f>'SO01 010320011CELK Pol'!G128+'SO01 010320012CELK Pol'!G385</f>
        <v>0</v>
      </c>
      <c r="J77" s="192" t="str">
        <f>IF(I79=0,"",I77/I79*100)</f>
        <v/>
      </c>
    </row>
    <row r="78" spans="1:10" ht="36.75" customHeight="1">
      <c r="A78" s="181"/>
      <c r="B78" s="186" t="s">
        <v>126</v>
      </c>
      <c r="C78" s="187" t="s">
        <v>28</v>
      </c>
      <c r="D78" s="188"/>
      <c r="E78" s="188"/>
      <c r="F78" s="194" t="s">
        <v>126</v>
      </c>
      <c r="G78" s="195"/>
      <c r="H78" s="195"/>
      <c r="I78" s="195">
        <f>'SO01 010320011CELK Pol'!G135+'SO01 010320012CELK Pol'!G392</f>
        <v>0</v>
      </c>
      <c r="J78" s="192" t="str">
        <f>IF(I79=0,"",I78/I79*100)</f>
        <v/>
      </c>
    </row>
    <row r="79" spans="1:10" ht="25.5" customHeight="1">
      <c r="A79" s="182"/>
      <c r="B79" s="189" t="s">
        <v>1</v>
      </c>
      <c r="C79" s="190"/>
      <c r="D79" s="191"/>
      <c r="E79" s="191"/>
      <c r="F79" s="196"/>
      <c r="G79" s="197"/>
      <c r="H79" s="197"/>
      <c r="I79" s="197">
        <f>SUM(I51:I78)</f>
        <v>0</v>
      </c>
      <c r="J79" s="193">
        <f>SUM(J51:J78)</f>
        <v>0</v>
      </c>
    </row>
    <row r="80" spans="1:10">
      <c r="F80" s="134"/>
      <c r="G80" s="134"/>
      <c r="H80" s="134"/>
      <c r="I80" s="134"/>
      <c r="J80" s="135"/>
    </row>
    <row r="81" spans="6:10">
      <c r="F81" s="134"/>
      <c r="G81" s="134"/>
      <c r="H81" s="134"/>
      <c r="I81" s="134"/>
      <c r="J81" s="135"/>
    </row>
    <row r="82" spans="6:10">
      <c r="F82" s="134"/>
      <c r="G82" s="134"/>
      <c r="H82" s="134"/>
      <c r="I82" s="134"/>
      <c r="J82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29" sqref="D29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153</v>
      </c>
      <c r="B8" s="231" t="s">
        <v>72</v>
      </c>
      <c r="C8" s="256" t="s">
        <v>73</v>
      </c>
      <c r="D8" s="232"/>
      <c r="E8" s="233"/>
      <c r="F8" s="234"/>
      <c r="G8" s="234">
        <f>SUMIF(AG9:AG22,"&lt;&gt;NOR",G9:G22)</f>
        <v>0</v>
      </c>
      <c r="H8" s="234"/>
      <c r="I8" s="234">
        <f>SUM(I9:I22)</f>
        <v>0</v>
      </c>
      <c r="J8" s="234"/>
      <c r="K8" s="234">
        <f>SUM(K9:K22)</f>
        <v>0</v>
      </c>
      <c r="L8" s="234"/>
      <c r="M8" s="234">
        <f>SUM(M9:M22)</f>
        <v>0</v>
      </c>
      <c r="N8" s="234"/>
      <c r="O8" s="234">
        <f>SUM(O9:O22)</f>
        <v>0.63</v>
      </c>
      <c r="P8" s="234"/>
      <c r="Q8" s="234">
        <f>SUM(Q9:Q22)</f>
        <v>0</v>
      </c>
      <c r="R8" s="234"/>
      <c r="S8" s="234"/>
      <c r="T8" s="235"/>
      <c r="U8" s="229"/>
      <c r="V8" s="229">
        <f>SUM(V9:V22)</f>
        <v>28.450000000000003</v>
      </c>
      <c r="W8" s="229"/>
      <c r="X8" s="229"/>
      <c r="AG8" t="s">
        <v>154</v>
      </c>
    </row>
    <row r="9" spans="1:60" ht="30.6" outlineLevel="1">
      <c r="A9" s="236">
        <v>1</v>
      </c>
      <c r="B9" s="237" t="s">
        <v>155</v>
      </c>
      <c r="C9" s="257" t="s">
        <v>156</v>
      </c>
      <c r="D9" s="238" t="s">
        <v>157</v>
      </c>
      <c r="E9" s="239">
        <v>8.0739999999999998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3.4110000000000001E-2</v>
      </c>
      <c r="O9" s="241">
        <f>ROUND(E9*N9,2)</f>
        <v>0.28000000000000003</v>
      </c>
      <c r="P9" s="241">
        <v>0</v>
      </c>
      <c r="Q9" s="241">
        <f>ROUND(E9*P9,2)</f>
        <v>0</v>
      </c>
      <c r="R9" s="241" t="s">
        <v>158</v>
      </c>
      <c r="S9" s="241" t="s">
        <v>159</v>
      </c>
      <c r="T9" s="242" t="s">
        <v>159</v>
      </c>
      <c r="U9" s="225">
        <v>0.99</v>
      </c>
      <c r="V9" s="225">
        <f>ROUND(E9*U9,2)</f>
        <v>7.99</v>
      </c>
      <c r="W9" s="225"/>
      <c r="X9" s="225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8" t="s">
        <v>162</v>
      </c>
      <c r="D10" s="244"/>
      <c r="E10" s="244"/>
      <c r="F10" s="244"/>
      <c r="G10" s="244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163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3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9" t="s">
        <v>164</v>
      </c>
      <c r="D11" s="227"/>
      <c r="E11" s="228">
        <v>8.0739999999999998</v>
      </c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>
      <c r="A12" s="236">
        <v>2</v>
      </c>
      <c r="B12" s="237" t="s">
        <v>166</v>
      </c>
      <c r="C12" s="257" t="s">
        <v>167</v>
      </c>
      <c r="D12" s="238" t="s">
        <v>157</v>
      </c>
      <c r="E12" s="239">
        <v>38.049599999999998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15</v>
      </c>
      <c r="M12" s="241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1" t="s">
        <v>158</v>
      </c>
      <c r="S12" s="241" t="s">
        <v>159</v>
      </c>
      <c r="T12" s="242" t="s">
        <v>159</v>
      </c>
      <c r="U12" s="225">
        <v>0.15</v>
      </c>
      <c r="V12" s="225">
        <f>ROUND(E12*U12,2)</f>
        <v>5.71</v>
      </c>
      <c r="W12" s="225"/>
      <c r="X12" s="225" t="s">
        <v>160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161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0.399999999999999" outlineLevel="1">
      <c r="A13" s="222"/>
      <c r="B13" s="223"/>
      <c r="C13" s="259" t="s">
        <v>168</v>
      </c>
      <c r="D13" s="227"/>
      <c r="E13" s="228">
        <v>35.8996</v>
      </c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14"/>
      <c r="Z13" s="214"/>
      <c r="AA13" s="214"/>
      <c r="AB13" s="214"/>
      <c r="AC13" s="214"/>
      <c r="AD13" s="214"/>
      <c r="AE13" s="214"/>
      <c r="AF13" s="214"/>
      <c r="AG13" s="214" t="s">
        <v>165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9" t="s">
        <v>169</v>
      </c>
      <c r="D14" s="227"/>
      <c r="E14" s="228">
        <v>2.15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1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30.6" outlineLevel="1">
      <c r="A15" s="236">
        <v>3</v>
      </c>
      <c r="B15" s="237" t="s">
        <v>170</v>
      </c>
      <c r="C15" s="257" t="s">
        <v>171</v>
      </c>
      <c r="D15" s="238" t="s">
        <v>172</v>
      </c>
      <c r="E15" s="239">
        <v>1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15</v>
      </c>
      <c r="M15" s="241">
        <f>G15*(1+L15/100)</f>
        <v>0</v>
      </c>
      <c r="N15" s="241">
        <v>5.6899999999999997E-3</v>
      </c>
      <c r="O15" s="241">
        <f>ROUND(E15*N15,2)</f>
        <v>0.01</v>
      </c>
      <c r="P15" s="241">
        <v>0</v>
      </c>
      <c r="Q15" s="241">
        <f>ROUND(E15*P15,2)</f>
        <v>0</v>
      </c>
      <c r="R15" s="241" t="s">
        <v>158</v>
      </c>
      <c r="S15" s="241" t="s">
        <v>159</v>
      </c>
      <c r="T15" s="242" t="s">
        <v>159</v>
      </c>
      <c r="U15" s="225">
        <v>0.66</v>
      </c>
      <c r="V15" s="225">
        <f>ROUND(E15*U15,2)</f>
        <v>0.66</v>
      </c>
      <c r="W15" s="225"/>
      <c r="X15" s="225" t="s">
        <v>160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9" t="s">
        <v>173</v>
      </c>
      <c r="D16" s="227"/>
      <c r="E16" s="228">
        <v>1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165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>
      <c r="A17" s="236">
        <v>4</v>
      </c>
      <c r="B17" s="237" t="s">
        <v>174</v>
      </c>
      <c r="C17" s="257" t="s">
        <v>175</v>
      </c>
      <c r="D17" s="238" t="s">
        <v>157</v>
      </c>
      <c r="E17" s="239">
        <v>0.3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15</v>
      </c>
      <c r="M17" s="241">
        <f>G17*(1+L17/100)</f>
        <v>0</v>
      </c>
      <c r="N17" s="241">
        <v>4.5679999999999998E-2</v>
      </c>
      <c r="O17" s="241">
        <f>ROUND(E17*N17,2)</f>
        <v>0.01</v>
      </c>
      <c r="P17" s="241">
        <v>0</v>
      </c>
      <c r="Q17" s="241">
        <f>ROUND(E17*P17,2)</f>
        <v>0</v>
      </c>
      <c r="R17" s="241" t="s">
        <v>158</v>
      </c>
      <c r="S17" s="241" t="s">
        <v>159</v>
      </c>
      <c r="T17" s="242" t="s">
        <v>159</v>
      </c>
      <c r="U17" s="225">
        <v>0.75800000000000001</v>
      </c>
      <c r="V17" s="225">
        <f>ROUND(E17*U17,2)</f>
        <v>0.23</v>
      </c>
      <c r="W17" s="225"/>
      <c r="X17" s="225" t="s">
        <v>160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161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59" t="s">
        <v>176</v>
      </c>
      <c r="D18" s="227"/>
      <c r="E18" s="228">
        <v>0.3</v>
      </c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14"/>
      <c r="Z18" s="214"/>
      <c r="AA18" s="214"/>
      <c r="AB18" s="214"/>
      <c r="AC18" s="214"/>
      <c r="AD18" s="214"/>
      <c r="AE18" s="214"/>
      <c r="AF18" s="214"/>
      <c r="AG18" s="214" t="s">
        <v>165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30.6" outlineLevel="1">
      <c r="A19" s="236">
        <v>5</v>
      </c>
      <c r="B19" s="237" t="s">
        <v>177</v>
      </c>
      <c r="C19" s="257" t="s">
        <v>178</v>
      </c>
      <c r="D19" s="238" t="s">
        <v>157</v>
      </c>
      <c r="E19" s="239">
        <v>8.8501999999999992</v>
      </c>
      <c r="F19" s="240"/>
      <c r="G19" s="241">
        <f>ROUND(E19*F19,2)</f>
        <v>0</v>
      </c>
      <c r="H19" s="240"/>
      <c r="I19" s="241">
        <f>ROUND(E19*H19,2)</f>
        <v>0</v>
      </c>
      <c r="J19" s="240"/>
      <c r="K19" s="241">
        <f>ROUND(E19*J19,2)</f>
        <v>0</v>
      </c>
      <c r="L19" s="241">
        <v>15</v>
      </c>
      <c r="M19" s="241">
        <f>G19*(1+L19/100)</f>
        <v>0</v>
      </c>
      <c r="N19" s="241">
        <v>1.3440000000000001E-2</v>
      </c>
      <c r="O19" s="241">
        <f>ROUND(E19*N19,2)</f>
        <v>0.12</v>
      </c>
      <c r="P19" s="241">
        <v>0</v>
      </c>
      <c r="Q19" s="241">
        <f>ROUND(E19*P19,2)</f>
        <v>0</v>
      </c>
      <c r="R19" s="241" t="s">
        <v>158</v>
      </c>
      <c r="S19" s="241" t="s">
        <v>159</v>
      </c>
      <c r="T19" s="242" t="s">
        <v>179</v>
      </c>
      <c r="U19" s="225">
        <v>0.8</v>
      </c>
      <c r="V19" s="225">
        <f>ROUND(E19*U19,2)</f>
        <v>7.08</v>
      </c>
      <c r="W19" s="225"/>
      <c r="X19" s="225" t="s">
        <v>160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161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22"/>
      <c r="B20" s="223"/>
      <c r="C20" s="259" t="s">
        <v>180</v>
      </c>
      <c r="D20" s="227"/>
      <c r="E20" s="228">
        <v>8.8501999999999992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1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30.6" outlineLevel="1">
      <c r="A21" s="236">
        <v>6</v>
      </c>
      <c r="B21" s="237" t="s">
        <v>181</v>
      </c>
      <c r="C21" s="257" t="s">
        <v>182</v>
      </c>
      <c r="D21" s="238" t="s">
        <v>157</v>
      </c>
      <c r="E21" s="239">
        <v>7.1513999999999998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15</v>
      </c>
      <c r="M21" s="241">
        <f>G21*(1+L21/100)</f>
        <v>0</v>
      </c>
      <c r="N21" s="241">
        <v>2.9190000000000001E-2</v>
      </c>
      <c r="O21" s="241">
        <f>ROUND(E21*N21,2)</f>
        <v>0.21</v>
      </c>
      <c r="P21" s="241">
        <v>0</v>
      </c>
      <c r="Q21" s="241">
        <f>ROUND(E21*P21,2)</f>
        <v>0</v>
      </c>
      <c r="R21" s="241" t="s">
        <v>158</v>
      </c>
      <c r="S21" s="241" t="s">
        <v>159</v>
      </c>
      <c r="T21" s="242" t="s">
        <v>179</v>
      </c>
      <c r="U21" s="225">
        <v>0.94799999999999995</v>
      </c>
      <c r="V21" s="225">
        <f>ROUND(E21*U21,2)</f>
        <v>6.78</v>
      </c>
      <c r="W21" s="225"/>
      <c r="X21" s="225" t="s">
        <v>160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161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22"/>
      <c r="B22" s="223"/>
      <c r="C22" s="259" t="s">
        <v>183</v>
      </c>
      <c r="D22" s="227"/>
      <c r="E22" s="228">
        <v>7.1513999999999998</v>
      </c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1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>
      <c r="A23" s="230" t="s">
        <v>153</v>
      </c>
      <c r="B23" s="231" t="s">
        <v>74</v>
      </c>
      <c r="C23" s="256" t="s">
        <v>75</v>
      </c>
      <c r="D23" s="232"/>
      <c r="E23" s="233"/>
      <c r="F23" s="234"/>
      <c r="G23" s="234">
        <f>SUMIF(AG24:AG27,"&lt;&gt;NOR",G24:G27)</f>
        <v>0</v>
      </c>
      <c r="H23" s="234"/>
      <c r="I23" s="234">
        <f>SUM(I24:I27)</f>
        <v>0</v>
      </c>
      <c r="J23" s="234"/>
      <c r="K23" s="234">
        <f>SUM(K24:K27)</f>
        <v>0</v>
      </c>
      <c r="L23" s="234"/>
      <c r="M23" s="234">
        <f>SUM(M24:M27)</f>
        <v>0</v>
      </c>
      <c r="N23" s="234"/>
      <c r="O23" s="234">
        <f>SUM(O24:O27)</f>
        <v>7.0000000000000007E-2</v>
      </c>
      <c r="P23" s="234"/>
      <c r="Q23" s="234">
        <f>SUM(Q24:Q27)</f>
        <v>0</v>
      </c>
      <c r="R23" s="234"/>
      <c r="S23" s="234"/>
      <c r="T23" s="235"/>
      <c r="U23" s="229"/>
      <c r="V23" s="229">
        <f>SUM(V24:V27)</f>
        <v>4.1899999999999995</v>
      </c>
      <c r="W23" s="229"/>
      <c r="X23" s="229"/>
      <c r="AG23" t="s">
        <v>154</v>
      </c>
    </row>
    <row r="24" spans="1:60" ht="30.6" outlineLevel="1">
      <c r="A24" s="236">
        <v>7</v>
      </c>
      <c r="B24" s="237" t="s">
        <v>184</v>
      </c>
      <c r="C24" s="257" t="s">
        <v>185</v>
      </c>
      <c r="D24" s="238" t="s">
        <v>157</v>
      </c>
      <c r="E24" s="239">
        <v>2.15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15</v>
      </c>
      <c r="M24" s="241">
        <f>G24*(1+L24/100)</f>
        <v>0</v>
      </c>
      <c r="N24" s="241">
        <v>1.8460000000000001E-2</v>
      </c>
      <c r="O24" s="241">
        <f>ROUND(E24*N24,2)</f>
        <v>0.04</v>
      </c>
      <c r="P24" s="241">
        <v>0</v>
      </c>
      <c r="Q24" s="241">
        <f>ROUND(E24*P24,2)</f>
        <v>0</v>
      </c>
      <c r="R24" s="241" t="s">
        <v>158</v>
      </c>
      <c r="S24" s="241" t="s">
        <v>159</v>
      </c>
      <c r="T24" s="242" t="s">
        <v>159</v>
      </c>
      <c r="U24" s="225">
        <v>1</v>
      </c>
      <c r="V24" s="225">
        <f>ROUND(E24*U24,2)</f>
        <v>2.15</v>
      </c>
      <c r="W24" s="225"/>
      <c r="X24" s="225" t="s">
        <v>160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161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9" t="s">
        <v>186</v>
      </c>
      <c r="D25" s="227"/>
      <c r="E25" s="228">
        <v>2.15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14"/>
      <c r="Z25" s="214"/>
      <c r="AA25" s="214"/>
      <c r="AB25" s="214"/>
      <c r="AC25" s="214"/>
      <c r="AD25" s="214"/>
      <c r="AE25" s="214"/>
      <c r="AF25" s="214"/>
      <c r="AG25" s="214" t="s">
        <v>165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0.399999999999999" outlineLevel="1">
      <c r="A26" s="236">
        <v>8</v>
      </c>
      <c r="B26" s="237" t="s">
        <v>187</v>
      </c>
      <c r="C26" s="257" t="s">
        <v>188</v>
      </c>
      <c r="D26" s="238" t="s">
        <v>157</v>
      </c>
      <c r="E26" s="239">
        <v>2.15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15</v>
      </c>
      <c r="M26" s="241">
        <f>G26*(1+L26/100)</f>
        <v>0</v>
      </c>
      <c r="N26" s="241">
        <v>1.2529999999999999E-2</v>
      </c>
      <c r="O26" s="241">
        <f>ROUND(E26*N26,2)</f>
        <v>0.03</v>
      </c>
      <c r="P26" s="241">
        <v>0</v>
      </c>
      <c r="Q26" s="241">
        <f>ROUND(E26*P26,2)</f>
        <v>0</v>
      </c>
      <c r="R26" s="241" t="s">
        <v>158</v>
      </c>
      <c r="S26" s="241" t="s">
        <v>159</v>
      </c>
      <c r="T26" s="242" t="s">
        <v>159</v>
      </c>
      <c r="U26" s="225">
        <v>0.95</v>
      </c>
      <c r="V26" s="225">
        <f>ROUND(E26*U26,2)</f>
        <v>2.04</v>
      </c>
      <c r="W26" s="225"/>
      <c r="X26" s="225" t="s">
        <v>160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161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9" t="s">
        <v>186</v>
      </c>
      <c r="D27" s="227"/>
      <c r="E27" s="228">
        <v>2.15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165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>
      <c r="A28" s="230" t="s">
        <v>153</v>
      </c>
      <c r="B28" s="231" t="s">
        <v>80</v>
      </c>
      <c r="C28" s="256" t="s">
        <v>81</v>
      </c>
      <c r="D28" s="232"/>
      <c r="E28" s="233"/>
      <c r="F28" s="234"/>
      <c r="G28" s="234">
        <f>SUMIF(AG29:AG33,"&lt;&gt;NOR",G29:G33)</f>
        <v>0</v>
      </c>
      <c r="H28" s="234"/>
      <c r="I28" s="234">
        <f>SUM(I29:I33)</f>
        <v>0</v>
      </c>
      <c r="J28" s="234"/>
      <c r="K28" s="234">
        <f>SUM(K29:K33)</f>
        <v>0</v>
      </c>
      <c r="L28" s="234"/>
      <c r="M28" s="234">
        <f>SUM(M29:M33)</f>
        <v>0</v>
      </c>
      <c r="N28" s="234"/>
      <c r="O28" s="234">
        <f>SUM(O29:O33)</f>
        <v>0.04</v>
      </c>
      <c r="P28" s="234"/>
      <c r="Q28" s="234">
        <f>SUM(Q29:Q33)</f>
        <v>0</v>
      </c>
      <c r="R28" s="234"/>
      <c r="S28" s="234"/>
      <c r="T28" s="235"/>
      <c r="U28" s="229"/>
      <c r="V28" s="229">
        <f>SUM(V29:V33)</f>
        <v>2</v>
      </c>
      <c r="W28" s="229"/>
      <c r="X28" s="229"/>
      <c r="AG28" t="s">
        <v>154</v>
      </c>
    </row>
    <row r="29" spans="1:60" ht="30.6" outlineLevel="1">
      <c r="A29" s="236">
        <v>9</v>
      </c>
      <c r="B29" s="237" t="s">
        <v>189</v>
      </c>
      <c r="C29" s="257" t="s">
        <v>830</v>
      </c>
      <c r="D29" s="238" t="s">
        <v>172</v>
      </c>
      <c r="E29" s="239">
        <v>1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15</v>
      </c>
      <c r="M29" s="241">
        <f>G29*(1+L29/100)</f>
        <v>0</v>
      </c>
      <c r="N29" s="241">
        <v>6.4999999999999997E-4</v>
      </c>
      <c r="O29" s="241">
        <f>ROUND(E29*N29,2)</f>
        <v>0</v>
      </c>
      <c r="P29" s="241">
        <v>0</v>
      </c>
      <c r="Q29" s="241">
        <f>ROUND(E29*P29,2)</f>
        <v>0</v>
      </c>
      <c r="R29" s="241" t="s">
        <v>158</v>
      </c>
      <c r="S29" s="241" t="s">
        <v>159</v>
      </c>
      <c r="T29" s="242" t="s">
        <v>179</v>
      </c>
      <c r="U29" s="225">
        <v>2</v>
      </c>
      <c r="V29" s="225">
        <f>ROUND(E29*U29,2)</f>
        <v>2</v>
      </c>
      <c r="W29" s="225"/>
      <c r="X29" s="225" t="s">
        <v>160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161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8" t="s">
        <v>190</v>
      </c>
      <c r="D30" s="244"/>
      <c r="E30" s="244"/>
      <c r="F30" s="244"/>
      <c r="G30" s="244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14"/>
      <c r="Z30" s="214"/>
      <c r="AA30" s="214"/>
      <c r="AB30" s="214"/>
      <c r="AC30" s="214"/>
      <c r="AD30" s="214"/>
      <c r="AE30" s="214"/>
      <c r="AF30" s="214"/>
      <c r="AG30" s="214" t="s">
        <v>163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59" t="s">
        <v>173</v>
      </c>
      <c r="D31" s="227"/>
      <c r="E31" s="228">
        <v>1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14"/>
      <c r="Z31" s="214"/>
      <c r="AA31" s="214"/>
      <c r="AB31" s="214"/>
      <c r="AC31" s="214"/>
      <c r="AD31" s="214"/>
      <c r="AE31" s="214"/>
      <c r="AF31" s="214"/>
      <c r="AG31" s="214" t="s">
        <v>165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36">
        <v>10</v>
      </c>
      <c r="B32" s="237" t="s">
        <v>191</v>
      </c>
      <c r="C32" s="257" t="s">
        <v>192</v>
      </c>
      <c r="D32" s="238" t="s">
        <v>172</v>
      </c>
      <c r="E32" s="239">
        <v>1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15</v>
      </c>
      <c r="M32" s="241">
        <f>G32*(1+L32/100)</f>
        <v>0</v>
      </c>
      <c r="N32" s="241">
        <v>3.6999999999999998E-2</v>
      </c>
      <c r="O32" s="241">
        <f>ROUND(E32*N32,2)</f>
        <v>0.04</v>
      </c>
      <c r="P32" s="241">
        <v>0</v>
      </c>
      <c r="Q32" s="241">
        <f>ROUND(E32*P32,2)</f>
        <v>0</v>
      </c>
      <c r="R32" s="241" t="s">
        <v>193</v>
      </c>
      <c r="S32" s="241" t="s">
        <v>159</v>
      </c>
      <c r="T32" s="242" t="s">
        <v>179</v>
      </c>
      <c r="U32" s="225">
        <v>0</v>
      </c>
      <c r="V32" s="225">
        <f>ROUND(E32*U32,2)</f>
        <v>0</v>
      </c>
      <c r="W32" s="225"/>
      <c r="X32" s="225" t="s">
        <v>194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195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>
      <c r="A33" s="222"/>
      <c r="B33" s="223"/>
      <c r="C33" s="259" t="s">
        <v>173</v>
      </c>
      <c r="D33" s="227"/>
      <c r="E33" s="228">
        <v>1</v>
      </c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14"/>
      <c r="Z33" s="214"/>
      <c r="AA33" s="214"/>
      <c r="AB33" s="214"/>
      <c r="AC33" s="214"/>
      <c r="AD33" s="214"/>
      <c r="AE33" s="214"/>
      <c r="AF33" s="214"/>
      <c r="AG33" s="214" t="s">
        <v>165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>
      <c r="A34" s="230" t="s">
        <v>153</v>
      </c>
      <c r="B34" s="231" t="s">
        <v>84</v>
      </c>
      <c r="C34" s="256" t="s">
        <v>85</v>
      </c>
      <c r="D34" s="232"/>
      <c r="E34" s="233"/>
      <c r="F34" s="234"/>
      <c r="G34" s="234">
        <f>SUMIF(AG35:AG36,"&lt;&gt;NOR",G35:G36)</f>
        <v>0</v>
      </c>
      <c r="H34" s="234"/>
      <c r="I34" s="234">
        <f>SUM(I35:I36)</f>
        <v>0</v>
      </c>
      <c r="J34" s="234"/>
      <c r="K34" s="234">
        <f>SUM(K35:K36)</f>
        <v>0</v>
      </c>
      <c r="L34" s="234"/>
      <c r="M34" s="234">
        <f>SUM(M35:M36)</f>
        <v>0</v>
      </c>
      <c r="N34" s="234"/>
      <c r="O34" s="234">
        <f>SUM(O35:O36)</f>
        <v>0.05</v>
      </c>
      <c r="P34" s="234"/>
      <c r="Q34" s="234">
        <f>SUM(Q35:Q36)</f>
        <v>0</v>
      </c>
      <c r="R34" s="234"/>
      <c r="S34" s="234"/>
      <c r="T34" s="235"/>
      <c r="U34" s="229"/>
      <c r="V34" s="229">
        <f>SUM(V35:V36)</f>
        <v>3.5</v>
      </c>
      <c r="W34" s="229"/>
      <c r="X34" s="229"/>
      <c r="AG34" t="s">
        <v>154</v>
      </c>
    </row>
    <row r="35" spans="1:60" ht="20.399999999999999" outlineLevel="1">
      <c r="A35" s="236">
        <v>11</v>
      </c>
      <c r="B35" s="237" t="s">
        <v>196</v>
      </c>
      <c r="C35" s="257" t="s">
        <v>197</v>
      </c>
      <c r="D35" s="238" t="s">
        <v>198</v>
      </c>
      <c r="E35" s="239">
        <v>2.5</v>
      </c>
      <c r="F35" s="240"/>
      <c r="G35" s="241">
        <f>ROUND(E35*F35,2)</f>
        <v>0</v>
      </c>
      <c r="H35" s="240"/>
      <c r="I35" s="241">
        <f>ROUND(E35*H35,2)</f>
        <v>0</v>
      </c>
      <c r="J35" s="240"/>
      <c r="K35" s="241">
        <f>ROUND(E35*J35,2)</f>
        <v>0</v>
      </c>
      <c r="L35" s="241">
        <v>15</v>
      </c>
      <c r="M35" s="241">
        <f>G35*(1+L35/100)</f>
        <v>0</v>
      </c>
      <c r="N35" s="241">
        <v>1.8579999999999999E-2</v>
      </c>
      <c r="O35" s="241">
        <f>ROUND(E35*N35,2)</f>
        <v>0.05</v>
      </c>
      <c r="P35" s="241">
        <v>0</v>
      </c>
      <c r="Q35" s="241">
        <f>ROUND(E35*P35,2)</f>
        <v>0</v>
      </c>
      <c r="R35" s="241" t="s">
        <v>158</v>
      </c>
      <c r="S35" s="241" t="s">
        <v>159</v>
      </c>
      <c r="T35" s="242" t="s">
        <v>179</v>
      </c>
      <c r="U35" s="225">
        <v>1.4</v>
      </c>
      <c r="V35" s="225">
        <f>ROUND(E35*U35,2)</f>
        <v>3.5</v>
      </c>
      <c r="W35" s="225"/>
      <c r="X35" s="225" t="s">
        <v>160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161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22"/>
      <c r="B36" s="223"/>
      <c r="C36" s="259" t="s">
        <v>199</v>
      </c>
      <c r="D36" s="227"/>
      <c r="E36" s="228">
        <v>2.5</v>
      </c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1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>
      <c r="A37" s="230" t="s">
        <v>153</v>
      </c>
      <c r="B37" s="231" t="s">
        <v>88</v>
      </c>
      <c r="C37" s="256" t="s">
        <v>89</v>
      </c>
      <c r="D37" s="232"/>
      <c r="E37" s="233"/>
      <c r="F37" s="234"/>
      <c r="G37" s="234">
        <f>SUMIF(AG38:AG39,"&lt;&gt;NOR",G38:G39)</f>
        <v>0</v>
      </c>
      <c r="H37" s="234"/>
      <c r="I37" s="234">
        <f>SUM(I38:I39)</f>
        <v>0</v>
      </c>
      <c r="J37" s="234"/>
      <c r="K37" s="234">
        <f>SUM(K38:K39)</f>
        <v>0</v>
      </c>
      <c r="L37" s="234"/>
      <c r="M37" s="234">
        <f>SUM(M38:M39)</f>
        <v>0</v>
      </c>
      <c r="N37" s="234"/>
      <c r="O37" s="234">
        <f>SUM(O38:O39)</f>
        <v>0</v>
      </c>
      <c r="P37" s="234"/>
      <c r="Q37" s="234">
        <f>SUM(Q38:Q39)</f>
        <v>0</v>
      </c>
      <c r="R37" s="234"/>
      <c r="S37" s="234"/>
      <c r="T37" s="235"/>
      <c r="U37" s="229"/>
      <c r="V37" s="229">
        <f>SUM(V38:V39)</f>
        <v>1.99</v>
      </c>
      <c r="W37" s="229"/>
      <c r="X37" s="229"/>
      <c r="AG37" t="s">
        <v>154</v>
      </c>
    </row>
    <row r="38" spans="1:60" ht="30.6" outlineLevel="1">
      <c r="A38" s="236">
        <v>12</v>
      </c>
      <c r="B38" s="237" t="s">
        <v>200</v>
      </c>
      <c r="C38" s="257" t="s">
        <v>201</v>
      </c>
      <c r="D38" s="238" t="s">
        <v>202</v>
      </c>
      <c r="E38" s="239">
        <v>0.77322000000000002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15</v>
      </c>
      <c r="M38" s="241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1" t="s">
        <v>203</v>
      </c>
      <c r="S38" s="241" t="s">
        <v>159</v>
      </c>
      <c r="T38" s="242" t="s">
        <v>159</v>
      </c>
      <c r="U38" s="225">
        <v>2.577</v>
      </c>
      <c r="V38" s="225">
        <f>ROUND(E38*U38,2)</f>
        <v>1.99</v>
      </c>
      <c r="W38" s="225"/>
      <c r="X38" s="225" t="s">
        <v>204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205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58" t="s">
        <v>206</v>
      </c>
      <c r="D39" s="244"/>
      <c r="E39" s="244"/>
      <c r="F39" s="244"/>
      <c r="G39" s="244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14"/>
      <c r="Z39" s="214"/>
      <c r="AA39" s="214"/>
      <c r="AB39" s="214"/>
      <c r="AC39" s="214"/>
      <c r="AD39" s="214"/>
      <c r="AE39" s="214"/>
      <c r="AF39" s="214"/>
      <c r="AG39" s="214" t="s">
        <v>163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>
      <c r="A40" s="230" t="s">
        <v>153</v>
      </c>
      <c r="B40" s="231" t="s">
        <v>90</v>
      </c>
      <c r="C40" s="256" t="s">
        <v>91</v>
      </c>
      <c r="D40" s="232"/>
      <c r="E40" s="233"/>
      <c r="F40" s="234"/>
      <c r="G40" s="234">
        <f>SUMIF(AG41:AG47,"&lt;&gt;NOR",G41:G47)</f>
        <v>0</v>
      </c>
      <c r="H40" s="234"/>
      <c r="I40" s="234">
        <f>SUM(I41:I47)</f>
        <v>0</v>
      </c>
      <c r="J40" s="234"/>
      <c r="K40" s="234">
        <f>SUM(K41:K47)</f>
        <v>0</v>
      </c>
      <c r="L40" s="234"/>
      <c r="M40" s="234">
        <f>SUM(M41:M47)</f>
        <v>0</v>
      </c>
      <c r="N40" s="234"/>
      <c r="O40" s="234">
        <f>SUM(O41:O47)</f>
        <v>0.19</v>
      </c>
      <c r="P40" s="234"/>
      <c r="Q40" s="234">
        <f>SUM(Q41:Q47)</f>
        <v>0</v>
      </c>
      <c r="R40" s="234"/>
      <c r="S40" s="234"/>
      <c r="T40" s="235"/>
      <c r="U40" s="229"/>
      <c r="V40" s="229">
        <f>SUM(V41:V47)</f>
        <v>6.92</v>
      </c>
      <c r="W40" s="229"/>
      <c r="X40" s="229"/>
      <c r="AG40" t="s">
        <v>154</v>
      </c>
    </row>
    <row r="41" spans="1:60" ht="20.399999999999999" outlineLevel="1">
      <c r="A41" s="236">
        <v>13</v>
      </c>
      <c r="B41" s="237" t="s">
        <v>207</v>
      </c>
      <c r="C41" s="257" t="s">
        <v>208</v>
      </c>
      <c r="D41" s="238" t="s">
        <v>157</v>
      </c>
      <c r="E41" s="239">
        <v>2.15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15</v>
      </c>
      <c r="M41" s="241">
        <f>G41*(1+L41/100)</f>
        <v>0</v>
      </c>
      <c r="N41" s="241">
        <v>2.2000000000000001E-4</v>
      </c>
      <c r="O41" s="241">
        <f>ROUND(E41*N41,2)</f>
        <v>0</v>
      </c>
      <c r="P41" s="241">
        <v>0</v>
      </c>
      <c r="Q41" s="241">
        <f>ROUND(E41*P41,2)</f>
        <v>0</v>
      </c>
      <c r="R41" s="241" t="s">
        <v>209</v>
      </c>
      <c r="S41" s="241" t="s">
        <v>159</v>
      </c>
      <c r="T41" s="242" t="s">
        <v>159</v>
      </c>
      <c r="U41" s="225">
        <v>0.18</v>
      </c>
      <c r="V41" s="225">
        <f>ROUND(E41*U41,2)</f>
        <v>0.39</v>
      </c>
      <c r="W41" s="225"/>
      <c r="X41" s="225" t="s">
        <v>160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161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>
      <c r="A42" s="222"/>
      <c r="B42" s="223"/>
      <c r="C42" s="259" t="s">
        <v>186</v>
      </c>
      <c r="D42" s="227"/>
      <c r="E42" s="228">
        <v>2.15</v>
      </c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14"/>
      <c r="Z42" s="214"/>
      <c r="AA42" s="214"/>
      <c r="AB42" s="214"/>
      <c r="AC42" s="214"/>
      <c r="AD42" s="214"/>
      <c r="AE42" s="214"/>
      <c r="AF42" s="214"/>
      <c r="AG42" s="214" t="s">
        <v>165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36">
        <v>14</v>
      </c>
      <c r="B43" s="237" t="s">
        <v>210</v>
      </c>
      <c r="C43" s="257" t="s">
        <v>211</v>
      </c>
      <c r="D43" s="238" t="s">
        <v>157</v>
      </c>
      <c r="E43" s="239">
        <v>12.549200000000001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15</v>
      </c>
      <c r="M43" s="241">
        <f>G43*(1+L43/100)</f>
        <v>0</v>
      </c>
      <c r="N43" s="241">
        <v>1.524E-2</v>
      </c>
      <c r="O43" s="241">
        <f>ROUND(E43*N43,2)</f>
        <v>0.19</v>
      </c>
      <c r="P43" s="241">
        <v>0</v>
      </c>
      <c r="Q43" s="241">
        <f>ROUND(E43*P43,2)</f>
        <v>0</v>
      </c>
      <c r="R43" s="241" t="s">
        <v>209</v>
      </c>
      <c r="S43" s="241" t="s">
        <v>159</v>
      </c>
      <c r="T43" s="242" t="s">
        <v>159</v>
      </c>
      <c r="U43" s="225">
        <v>0.52</v>
      </c>
      <c r="V43" s="225">
        <f>ROUND(E43*U43,2)</f>
        <v>6.53</v>
      </c>
      <c r="W43" s="225"/>
      <c r="X43" s="225" t="s">
        <v>160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161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22"/>
      <c r="B44" s="223"/>
      <c r="C44" s="259" t="s">
        <v>212</v>
      </c>
      <c r="D44" s="227"/>
      <c r="E44" s="228">
        <v>11.8642</v>
      </c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1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22"/>
      <c r="B45" s="223"/>
      <c r="C45" s="259" t="s">
        <v>213</v>
      </c>
      <c r="D45" s="227"/>
      <c r="E45" s="228">
        <v>0.68500000000000005</v>
      </c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14"/>
      <c r="Z45" s="214"/>
      <c r="AA45" s="214"/>
      <c r="AB45" s="214"/>
      <c r="AC45" s="214"/>
      <c r="AD45" s="214"/>
      <c r="AE45" s="214"/>
      <c r="AF45" s="214"/>
      <c r="AG45" s="214" t="s">
        <v>165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>
        <v>15</v>
      </c>
      <c r="B46" s="223" t="s">
        <v>214</v>
      </c>
      <c r="C46" s="260" t="s">
        <v>215</v>
      </c>
      <c r="D46" s="224" t="s">
        <v>0</v>
      </c>
      <c r="E46" s="245"/>
      <c r="F46" s="226"/>
      <c r="G46" s="225">
        <f>ROUND(E46*F46,2)</f>
        <v>0</v>
      </c>
      <c r="H46" s="226"/>
      <c r="I46" s="225">
        <f>ROUND(E46*H46,2)</f>
        <v>0</v>
      </c>
      <c r="J46" s="226"/>
      <c r="K46" s="225">
        <f>ROUND(E46*J46,2)</f>
        <v>0</v>
      </c>
      <c r="L46" s="225">
        <v>15</v>
      </c>
      <c r="M46" s="225">
        <f>G46*(1+L46/100)</f>
        <v>0</v>
      </c>
      <c r="N46" s="225">
        <v>0</v>
      </c>
      <c r="O46" s="225">
        <f>ROUND(E46*N46,2)</f>
        <v>0</v>
      </c>
      <c r="P46" s="225">
        <v>0</v>
      </c>
      <c r="Q46" s="225">
        <f>ROUND(E46*P46,2)</f>
        <v>0</v>
      </c>
      <c r="R46" s="225" t="s">
        <v>209</v>
      </c>
      <c r="S46" s="225" t="s">
        <v>159</v>
      </c>
      <c r="T46" s="225" t="s">
        <v>179</v>
      </c>
      <c r="U46" s="225">
        <v>0</v>
      </c>
      <c r="V46" s="225">
        <f>ROUND(E46*U46,2)</f>
        <v>0</v>
      </c>
      <c r="W46" s="225"/>
      <c r="X46" s="225" t="s">
        <v>204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205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61" t="s">
        <v>216</v>
      </c>
      <c r="D47" s="246"/>
      <c r="E47" s="246"/>
      <c r="F47" s="246"/>
      <c r="G47" s="246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14"/>
      <c r="Z47" s="214"/>
      <c r="AA47" s="214"/>
      <c r="AB47" s="214"/>
      <c r="AC47" s="214"/>
      <c r="AD47" s="214"/>
      <c r="AE47" s="214"/>
      <c r="AF47" s="214"/>
      <c r="AG47" s="214" t="s">
        <v>163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>
      <c r="A48" s="230" t="s">
        <v>153</v>
      </c>
      <c r="B48" s="231" t="s">
        <v>98</v>
      </c>
      <c r="C48" s="256" t="s">
        <v>99</v>
      </c>
      <c r="D48" s="232"/>
      <c r="E48" s="233"/>
      <c r="F48" s="234"/>
      <c r="G48" s="234">
        <f>SUMIF(AG49:AG60,"&lt;&gt;NOR",G49:G60)</f>
        <v>0</v>
      </c>
      <c r="H48" s="234"/>
      <c r="I48" s="234">
        <f>SUM(I49:I60)</f>
        <v>0</v>
      </c>
      <c r="J48" s="234"/>
      <c r="K48" s="234">
        <f>SUM(K49:K60)</f>
        <v>0</v>
      </c>
      <c r="L48" s="234"/>
      <c r="M48" s="234">
        <f>SUM(M49:M60)</f>
        <v>0</v>
      </c>
      <c r="N48" s="234"/>
      <c r="O48" s="234">
        <f>SUM(O49:O60)</f>
        <v>4.01</v>
      </c>
      <c r="P48" s="234"/>
      <c r="Q48" s="234">
        <f>SUM(Q49:Q60)</f>
        <v>0</v>
      </c>
      <c r="R48" s="234"/>
      <c r="S48" s="234"/>
      <c r="T48" s="235"/>
      <c r="U48" s="229"/>
      <c r="V48" s="229">
        <f>SUM(V49:V60)</f>
        <v>0</v>
      </c>
      <c r="W48" s="229"/>
      <c r="X48" s="229"/>
      <c r="AG48" t="s">
        <v>154</v>
      </c>
    </row>
    <row r="49" spans="1:60" outlineLevel="1">
      <c r="A49" s="247">
        <v>16</v>
      </c>
      <c r="B49" s="248" t="s">
        <v>217</v>
      </c>
      <c r="C49" s="262" t="s">
        <v>218</v>
      </c>
      <c r="D49" s="249" t="s">
        <v>198</v>
      </c>
      <c r="E49" s="250">
        <v>18</v>
      </c>
      <c r="F49" s="251"/>
      <c r="G49" s="252">
        <f>ROUND(E49*F49,2)</f>
        <v>0</v>
      </c>
      <c r="H49" s="251"/>
      <c r="I49" s="252">
        <f>ROUND(E49*H49,2)</f>
        <v>0</v>
      </c>
      <c r="J49" s="251"/>
      <c r="K49" s="252">
        <f>ROUND(E49*J49,2)</f>
        <v>0</v>
      </c>
      <c r="L49" s="252">
        <v>15</v>
      </c>
      <c r="M49" s="252">
        <f>G49*(1+L49/100)</f>
        <v>0</v>
      </c>
      <c r="N49" s="252">
        <v>0.22284000000000001</v>
      </c>
      <c r="O49" s="252">
        <f>ROUND(E49*N49,2)</f>
        <v>4.01</v>
      </c>
      <c r="P49" s="252">
        <v>0</v>
      </c>
      <c r="Q49" s="252">
        <f>ROUND(E49*P49,2)</f>
        <v>0</v>
      </c>
      <c r="R49" s="252"/>
      <c r="S49" s="252" t="s">
        <v>219</v>
      </c>
      <c r="T49" s="253" t="s">
        <v>179</v>
      </c>
      <c r="U49" s="225">
        <v>0</v>
      </c>
      <c r="V49" s="225">
        <f>ROUND(E49*U49,2)</f>
        <v>0</v>
      </c>
      <c r="W49" s="225"/>
      <c r="X49" s="225" t="s">
        <v>160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220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47">
        <v>17</v>
      </c>
      <c r="B50" s="248" t="s">
        <v>221</v>
      </c>
      <c r="C50" s="262" t="s">
        <v>222</v>
      </c>
      <c r="D50" s="249" t="s">
        <v>172</v>
      </c>
      <c r="E50" s="250">
        <v>1</v>
      </c>
      <c r="F50" s="251"/>
      <c r="G50" s="252">
        <f>ROUND(E50*F50,2)</f>
        <v>0</v>
      </c>
      <c r="H50" s="251"/>
      <c r="I50" s="252">
        <f>ROUND(E50*H50,2)</f>
        <v>0</v>
      </c>
      <c r="J50" s="251"/>
      <c r="K50" s="252">
        <f>ROUND(E50*J50,2)</f>
        <v>0</v>
      </c>
      <c r="L50" s="252">
        <v>15</v>
      </c>
      <c r="M50" s="252">
        <f>G50*(1+L50/100)</f>
        <v>0</v>
      </c>
      <c r="N50" s="252">
        <v>1.2600000000000001E-3</v>
      </c>
      <c r="O50" s="252">
        <f>ROUND(E50*N50,2)</f>
        <v>0</v>
      </c>
      <c r="P50" s="252">
        <v>0</v>
      </c>
      <c r="Q50" s="252">
        <f>ROUND(E50*P50,2)</f>
        <v>0</v>
      </c>
      <c r="R50" s="252"/>
      <c r="S50" s="252" t="s">
        <v>219</v>
      </c>
      <c r="T50" s="253" t="s">
        <v>179</v>
      </c>
      <c r="U50" s="225">
        <v>0</v>
      </c>
      <c r="V50" s="225">
        <f>ROUND(E50*U50,2)</f>
        <v>0</v>
      </c>
      <c r="W50" s="225"/>
      <c r="X50" s="225" t="s">
        <v>160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220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47">
        <v>18</v>
      </c>
      <c r="B51" s="248" t="s">
        <v>223</v>
      </c>
      <c r="C51" s="262" t="s">
        <v>224</v>
      </c>
      <c r="D51" s="249" t="s">
        <v>172</v>
      </c>
      <c r="E51" s="250">
        <v>2</v>
      </c>
      <c r="F51" s="251"/>
      <c r="G51" s="252">
        <f>ROUND(E51*F51,2)</f>
        <v>0</v>
      </c>
      <c r="H51" s="251"/>
      <c r="I51" s="252">
        <f>ROUND(E51*H51,2)</f>
        <v>0</v>
      </c>
      <c r="J51" s="251"/>
      <c r="K51" s="252">
        <f>ROUND(E51*J51,2)</f>
        <v>0</v>
      </c>
      <c r="L51" s="252">
        <v>15</v>
      </c>
      <c r="M51" s="252">
        <f>G51*(1+L51/100)</f>
        <v>0</v>
      </c>
      <c r="N51" s="252">
        <v>0</v>
      </c>
      <c r="O51" s="252">
        <f>ROUND(E51*N51,2)</f>
        <v>0</v>
      </c>
      <c r="P51" s="252">
        <v>0</v>
      </c>
      <c r="Q51" s="252">
        <f>ROUND(E51*P51,2)</f>
        <v>0</v>
      </c>
      <c r="R51" s="252"/>
      <c r="S51" s="252" t="s">
        <v>219</v>
      </c>
      <c r="T51" s="253" t="s">
        <v>179</v>
      </c>
      <c r="U51" s="225">
        <v>0</v>
      </c>
      <c r="V51" s="225">
        <f>ROUND(E51*U51,2)</f>
        <v>0</v>
      </c>
      <c r="W51" s="225"/>
      <c r="X51" s="225" t="s">
        <v>160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220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47">
        <v>19</v>
      </c>
      <c r="B52" s="248" t="s">
        <v>225</v>
      </c>
      <c r="C52" s="262" t="s">
        <v>226</v>
      </c>
      <c r="D52" s="249" t="s">
        <v>172</v>
      </c>
      <c r="E52" s="250">
        <v>1</v>
      </c>
      <c r="F52" s="251"/>
      <c r="G52" s="252">
        <f>ROUND(E52*F52,2)</f>
        <v>0</v>
      </c>
      <c r="H52" s="251"/>
      <c r="I52" s="252">
        <f>ROUND(E52*H52,2)</f>
        <v>0</v>
      </c>
      <c r="J52" s="251"/>
      <c r="K52" s="252">
        <f>ROUND(E52*J52,2)</f>
        <v>0</v>
      </c>
      <c r="L52" s="252">
        <v>15</v>
      </c>
      <c r="M52" s="252">
        <f>G52*(1+L52/100)</f>
        <v>0</v>
      </c>
      <c r="N52" s="252">
        <v>2.5000000000000001E-4</v>
      </c>
      <c r="O52" s="252">
        <f>ROUND(E52*N52,2)</f>
        <v>0</v>
      </c>
      <c r="P52" s="252">
        <v>0</v>
      </c>
      <c r="Q52" s="252">
        <f>ROUND(E52*P52,2)</f>
        <v>0</v>
      </c>
      <c r="R52" s="252"/>
      <c r="S52" s="252" t="s">
        <v>219</v>
      </c>
      <c r="T52" s="253" t="s">
        <v>179</v>
      </c>
      <c r="U52" s="225">
        <v>0</v>
      </c>
      <c r="V52" s="225">
        <f>ROUND(E52*U52,2)</f>
        <v>0</v>
      </c>
      <c r="W52" s="225"/>
      <c r="X52" s="225" t="s">
        <v>160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220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47">
        <v>20</v>
      </c>
      <c r="B53" s="248" t="s">
        <v>227</v>
      </c>
      <c r="C53" s="262" t="s">
        <v>228</v>
      </c>
      <c r="D53" s="249" t="s">
        <v>172</v>
      </c>
      <c r="E53" s="250">
        <v>1</v>
      </c>
      <c r="F53" s="251"/>
      <c r="G53" s="252">
        <f>ROUND(E53*F53,2)</f>
        <v>0</v>
      </c>
      <c r="H53" s="251"/>
      <c r="I53" s="252">
        <f>ROUND(E53*H53,2)</f>
        <v>0</v>
      </c>
      <c r="J53" s="251"/>
      <c r="K53" s="252">
        <f>ROUND(E53*J53,2)</f>
        <v>0</v>
      </c>
      <c r="L53" s="252">
        <v>15</v>
      </c>
      <c r="M53" s="252">
        <f>G53*(1+L53/100)</f>
        <v>0</v>
      </c>
      <c r="N53" s="252">
        <v>3.0000000000000001E-5</v>
      </c>
      <c r="O53" s="252">
        <f>ROUND(E53*N53,2)</f>
        <v>0</v>
      </c>
      <c r="P53" s="252">
        <v>0</v>
      </c>
      <c r="Q53" s="252">
        <f>ROUND(E53*P53,2)</f>
        <v>0</v>
      </c>
      <c r="R53" s="252"/>
      <c r="S53" s="252" t="s">
        <v>219</v>
      </c>
      <c r="T53" s="253" t="s">
        <v>179</v>
      </c>
      <c r="U53" s="225">
        <v>0</v>
      </c>
      <c r="V53" s="225">
        <f>ROUND(E53*U53,2)</f>
        <v>0</v>
      </c>
      <c r="W53" s="225"/>
      <c r="X53" s="225" t="s">
        <v>160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220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47">
        <v>21</v>
      </c>
      <c r="B54" s="248" t="s">
        <v>229</v>
      </c>
      <c r="C54" s="262" t="s">
        <v>230</v>
      </c>
      <c r="D54" s="249" t="s">
        <v>231</v>
      </c>
      <c r="E54" s="250">
        <v>1</v>
      </c>
      <c r="F54" s="251"/>
      <c r="G54" s="252">
        <f>ROUND(E54*F54,2)</f>
        <v>0</v>
      </c>
      <c r="H54" s="251"/>
      <c r="I54" s="252">
        <f>ROUND(E54*H54,2)</f>
        <v>0</v>
      </c>
      <c r="J54" s="251"/>
      <c r="K54" s="252">
        <f>ROUND(E54*J54,2)</f>
        <v>0</v>
      </c>
      <c r="L54" s="252">
        <v>15</v>
      </c>
      <c r="M54" s="252">
        <f>G54*(1+L54/100)</f>
        <v>0</v>
      </c>
      <c r="N54" s="252">
        <v>5.9999999999999995E-4</v>
      </c>
      <c r="O54" s="252">
        <f>ROUND(E54*N54,2)</f>
        <v>0</v>
      </c>
      <c r="P54" s="252">
        <v>0</v>
      </c>
      <c r="Q54" s="252">
        <f>ROUND(E54*P54,2)</f>
        <v>0</v>
      </c>
      <c r="R54" s="252"/>
      <c r="S54" s="252" t="s">
        <v>219</v>
      </c>
      <c r="T54" s="253" t="s">
        <v>179</v>
      </c>
      <c r="U54" s="225">
        <v>0</v>
      </c>
      <c r="V54" s="225">
        <f>ROUND(E54*U54,2)</f>
        <v>0</v>
      </c>
      <c r="W54" s="225"/>
      <c r="X54" s="225" t="s">
        <v>194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232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47">
        <v>22</v>
      </c>
      <c r="B55" s="248" t="s">
        <v>233</v>
      </c>
      <c r="C55" s="262" t="s">
        <v>234</v>
      </c>
      <c r="D55" s="249" t="s">
        <v>172</v>
      </c>
      <c r="E55" s="250">
        <v>2</v>
      </c>
      <c r="F55" s="251"/>
      <c r="G55" s="252">
        <f>ROUND(E55*F55,2)</f>
        <v>0</v>
      </c>
      <c r="H55" s="251"/>
      <c r="I55" s="252">
        <f>ROUND(E55*H55,2)</f>
        <v>0</v>
      </c>
      <c r="J55" s="251"/>
      <c r="K55" s="252">
        <f>ROUND(E55*J55,2)</f>
        <v>0</v>
      </c>
      <c r="L55" s="252">
        <v>15</v>
      </c>
      <c r="M55" s="252">
        <f>G55*(1+L55/100)</f>
        <v>0</v>
      </c>
      <c r="N55" s="252">
        <v>0</v>
      </c>
      <c r="O55" s="252">
        <f>ROUND(E55*N55,2)</f>
        <v>0</v>
      </c>
      <c r="P55" s="252">
        <v>0</v>
      </c>
      <c r="Q55" s="252">
        <f>ROUND(E55*P55,2)</f>
        <v>0</v>
      </c>
      <c r="R55" s="252"/>
      <c r="S55" s="252" t="s">
        <v>219</v>
      </c>
      <c r="T55" s="253" t="s">
        <v>179</v>
      </c>
      <c r="U55" s="225">
        <v>0</v>
      </c>
      <c r="V55" s="225">
        <f>ROUND(E55*U55,2)</f>
        <v>0</v>
      </c>
      <c r="W55" s="225"/>
      <c r="X55" s="225" t="s">
        <v>194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232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36">
        <v>23</v>
      </c>
      <c r="B56" s="237" t="s">
        <v>235</v>
      </c>
      <c r="C56" s="257" t="s">
        <v>236</v>
      </c>
      <c r="D56" s="238" t="s">
        <v>198</v>
      </c>
      <c r="E56" s="239">
        <v>15</v>
      </c>
      <c r="F56" s="240"/>
      <c r="G56" s="241">
        <f>ROUND(E56*F56,2)</f>
        <v>0</v>
      </c>
      <c r="H56" s="240"/>
      <c r="I56" s="241">
        <f>ROUND(E56*H56,2)</f>
        <v>0</v>
      </c>
      <c r="J56" s="240"/>
      <c r="K56" s="241">
        <f>ROUND(E56*J56,2)</f>
        <v>0</v>
      </c>
      <c r="L56" s="241">
        <v>15</v>
      </c>
      <c r="M56" s="241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1"/>
      <c r="S56" s="241" t="s">
        <v>219</v>
      </c>
      <c r="T56" s="242" t="s">
        <v>179</v>
      </c>
      <c r="U56" s="225">
        <v>0</v>
      </c>
      <c r="V56" s="225">
        <f>ROUND(E56*U56,2)</f>
        <v>0</v>
      </c>
      <c r="W56" s="225"/>
      <c r="X56" s="225" t="s">
        <v>194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232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9" t="s">
        <v>237</v>
      </c>
      <c r="D57" s="227"/>
      <c r="E57" s="228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1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22"/>
      <c r="B58" s="223"/>
      <c r="C58" s="259" t="s">
        <v>238</v>
      </c>
      <c r="D58" s="227"/>
      <c r="E58" s="228">
        <v>15</v>
      </c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14"/>
      <c r="Z58" s="214"/>
      <c r="AA58" s="214"/>
      <c r="AB58" s="214"/>
      <c r="AC58" s="214"/>
      <c r="AD58" s="214"/>
      <c r="AE58" s="214"/>
      <c r="AF58" s="214"/>
      <c r="AG58" s="214" t="s">
        <v>165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>
        <v>24</v>
      </c>
      <c r="B59" s="223" t="s">
        <v>239</v>
      </c>
      <c r="C59" s="260" t="s">
        <v>240</v>
      </c>
      <c r="D59" s="224" t="s">
        <v>0</v>
      </c>
      <c r="E59" s="245"/>
      <c r="F59" s="226"/>
      <c r="G59" s="225">
        <f>ROUND(E59*F59,2)</f>
        <v>0</v>
      </c>
      <c r="H59" s="226"/>
      <c r="I59" s="225">
        <f>ROUND(E59*H59,2)</f>
        <v>0</v>
      </c>
      <c r="J59" s="226"/>
      <c r="K59" s="225">
        <f>ROUND(E59*J59,2)</f>
        <v>0</v>
      </c>
      <c r="L59" s="225">
        <v>15</v>
      </c>
      <c r="M59" s="225">
        <f>G59*(1+L59/100)</f>
        <v>0</v>
      </c>
      <c r="N59" s="225">
        <v>0</v>
      </c>
      <c r="O59" s="225">
        <f>ROUND(E59*N59,2)</f>
        <v>0</v>
      </c>
      <c r="P59" s="225">
        <v>0</v>
      </c>
      <c r="Q59" s="225">
        <f>ROUND(E59*P59,2)</f>
        <v>0</v>
      </c>
      <c r="R59" s="225" t="s">
        <v>241</v>
      </c>
      <c r="S59" s="225" t="s">
        <v>159</v>
      </c>
      <c r="T59" s="225" t="s">
        <v>179</v>
      </c>
      <c r="U59" s="225">
        <v>0</v>
      </c>
      <c r="V59" s="225">
        <f>ROUND(E59*U59,2)</f>
        <v>0</v>
      </c>
      <c r="W59" s="225"/>
      <c r="X59" s="225" t="s">
        <v>204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205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2"/>
      <c r="B60" s="223"/>
      <c r="C60" s="261" t="s">
        <v>242</v>
      </c>
      <c r="D60" s="246"/>
      <c r="E60" s="246"/>
      <c r="F60" s="246"/>
      <c r="G60" s="246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14"/>
      <c r="Z60" s="214"/>
      <c r="AA60" s="214"/>
      <c r="AB60" s="214"/>
      <c r="AC60" s="214"/>
      <c r="AD60" s="214"/>
      <c r="AE60" s="214"/>
      <c r="AF60" s="214"/>
      <c r="AG60" s="214" t="s">
        <v>163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>
      <c r="A61" s="230" t="s">
        <v>153</v>
      </c>
      <c r="B61" s="231" t="s">
        <v>100</v>
      </c>
      <c r="C61" s="256" t="s">
        <v>101</v>
      </c>
      <c r="D61" s="232"/>
      <c r="E61" s="233"/>
      <c r="F61" s="234"/>
      <c r="G61" s="234">
        <f>SUMIF(AG62:AG64,"&lt;&gt;NOR",G62:G64)</f>
        <v>0</v>
      </c>
      <c r="H61" s="234"/>
      <c r="I61" s="234">
        <f>SUM(I62:I64)</f>
        <v>0</v>
      </c>
      <c r="J61" s="234"/>
      <c r="K61" s="234">
        <f>SUM(K62:K64)</f>
        <v>0</v>
      </c>
      <c r="L61" s="234"/>
      <c r="M61" s="234">
        <f>SUM(M62:M64)</f>
        <v>0</v>
      </c>
      <c r="N61" s="234"/>
      <c r="O61" s="234">
        <f>SUM(O62:O64)</f>
        <v>0.06</v>
      </c>
      <c r="P61" s="234"/>
      <c r="Q61" s="234">
        <f>SUM(Q62:Q64)</f>
        <v>0</v>
      </c>
      <c r="R61" s="234"/>
      <c r="S61" s="234"/>
      <c r="T61" s="235"/>
      <c r="U61" s="229"/>
      <c r="V61" s="229">
        <f>SUM(V62:V64)</f>
        <v>0</v>
      </c>
      <c r="W61" s="229"/>
      <c r="X61" s="229"/>
      <c r="AG61" t="s">
        <v>154</v>
      </c>
    </row>
    <row r="62" spans="1:60" outlineLevel="1">
      <c r="A62" s="236">
        <v>25</v>
      </c>
      <c r="B62" s="237" t="s">
        <v>243</v>
      </c>
      <c r="C62" s="257" t="s">
        <v>244</v>
      </c>
      <c r="D62" s="238" t="s">
        <v>245</v>
      </c>
      <c r="E62" s="239">
        <v>1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15</v>
      </c>
      <c r="M62" s="241">
        <f>G62*(1+L62/100)</f>
        <v>0</v>
      </c>
      <c r="N62" s="241">
        <v>5.5E-2</v>
      </c>
      <c r="O62" s="241">
        <f>ROUND(E62*N62,2)</f>
        <v>0.06</v>
      </c>
      <c r="P62" s="241">
        <v>0</v>
      </c>
      <c r="Q62" s="241">
        <f>ROUND(E62*P62,2)</f>
        <v>0</v>
      </c>
      <c r="R62" s="241"/>
      <c r="S62" s="241" t="s">
        <v>219</v>
      </c>
      <c r="T62" s="242" t="s">
        <v>179</v>
      </c>
      <c r="U62" s="225">
        <v>0</v>
      </c>
      <c r="V62" s="225">
        <f>ROUND(E62*U62,2)</f>
        <v>0</v>
      </c>
      <c r="W62" s="225"/>
      <c r="X62" s="225" t="s">
        <v>194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232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>
        <v>26</v>
      </c>
      <c r="B63" s="223" t="s">
        <v>246</v>
      </c>
      <c r="C63" s="260" t="s">
        <v>247</v>
      </c>
      <c r="D63" s="224" t="s">
        <v>0</v>
      </c>
      <c r="E63" s="245"/>
      <c r="F63" s="226"/>
      <c r="G63" s="225">
        <f>ROUND(E63*F63,2)</f>
        <v>0</v>
      </c>
      <c r="H63" s="226"/>
      <c r="I63" s="225">
        <f>ROUND(E63*H63,2)</f>
        <v>0</v>
      </c>
      <c r="J63" s="226"/>
      <c r="K63" s="225">
        <f>ROUND(E63*J63,2)</f>
        <v>0</v>
      </c>
      <c r="L63" s="225">
        <v>15</v>
      </c>
      <c r="M63" s="225">
        <f>G63*(1+L63/100)</f>
        <v>0</v>
      </c>
      <c r="N63" s="225">
        <v>0</v>
      </c>
      <c r="O63" s="225">
        <f>ROUND(E63*N63,2)</f>
        <v>0</v>
      </c>
      <c r="P63" s="225">
        <v>0</v>
      </c>
      <c r="Q63" s="225">
        <f>ROUND(E63*P63,2)</f>
        <v>0</v>
      </c>
      <c r="R63" s="225" t="s">
        <v>241</v>
      </c>
      <c r="S63" s="225" t="s">
        <v>159</v>
      </c>
      <c r="T63" s="225" t="s">
        <v>179</v>
      </c>
      <c r="U63" s="225">
        <v>0</v>
      </c>
      <c r="V63" s="225">
        <f>ROUND(E63*U63,2)</f>
        <v>0</v>
      </c>
      <c r="W63" s="225"/>
      <c r="X63" s="225" t="s">
        <v>204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205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61" t="s">
        <v>242</v>
      </c>
      <c r="D64" s="246"/>
      <c r="E64" s="246"/>
      <c r="F64" s="246"/>
      <c r="G64" s="246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14"/>
      <c r="Z64" s="214"/>
      <c r="AA64" s="214"/>
      <c r="AB64" s="214"/>
      <c r="AC64" s="214"/>
      <c r="AD64" s="214"/>
      <c r="AE64" s="214"/>
      <c r="AF64" s="214"/>
      <c r="AG64" s="214" t="s">
        <v>163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>
      <c r="A65" s="230" t="s">
        <v>153</v>
      </c>
      <c r="B65" s="231" t="s">
        <v>104</v>
      </c>
      <c r="C65" s="256" t="s">
        <v>105</v>
      </c>
      <c r="D65" s="232"/>
      <c r="E65" s="233"/>
      <c r="F65" s="234"/>
      <c r="G65" s="234">
        <f>SUMIF(AG66:AG92,"&lt;&gt;NOR",G66:G92)</f>
        <v>0</v>
      </c>
      <c r="H65" s="234"/>
      <c r="I65" s="234">
        <f>SUM(I66:I92)</f>
        <v>0</v>
      </c>
      <c r="J65" s="234"/>
      <c r="K65" s="234">
        <f>SUM(K66:K92)</f>
        <v>0</v>
      </c>
      <c r="L65" s="234"/>
      <c r="M65" s="234">
        <f>SUM(M66:M92)</f>
        <v>0</v>
      </c>
      <c r="N65" s="234"/>
      <c r="O65" s="234">
        <f>SUM(O66:O92)</f>
        <v>0.03</v>
      </c>
      <c r="P65" s="234"/>
      <c r="Q65" s="234">
        <f>SUM(Q66:Q92)</f>
        <v>0</v>
      </c>
      <c r="R65" s="234"/>
      <c r="S65" s="234"/>
      <c r="T65" s="235"/>
      <c r="U65" s="229"/>
      <c r="V65" s="229">
        <f>SUM(V66:V92)</f>
        <v>14.58</v>
      </c>
      <c r="W65" s="229"/>
      <c r="X65" s="229"/>
      <c r="AG65" t="s">
        <v>154</v>
      </c>
    </row>
    <row r="66" spans="1:60" outlineLevel="1">
      <c r="A66" s="236">
        <v>27</v>
      </c>
      <c r="B66" s="237" t="s">
        <v>248</v>
      </c>
      <c r="C66" s="257" t="s">
        <v>249</v>
      </c>
      <c r="D66" s="238" t="s">
        <v>198</v>
      </c>
      <c r="E66" s="239">
        <v>4.5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15</v>
      </c>
      <c r="M66" s="241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1" t="s">
        <v>250</v>
      </c>
      <c r="S66" s="241" t="s">
        <v>159</v>
      </c>
      <c r="T66" s="242" t="s">
        <v>159</v>
      </c>
      <c r="U66" s="225">
        <v>0.33</v>
      </c>
      <c r="V66" s="225">
        <f>ROUND(E66*U66,2)</f>
        <v>1.49</v>
      </c>
      <c r="W66" s="225"/>
      <c r="X66" s="225" t="s">
        <v>160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161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2"/>
      <c r="B67" s="223"/>
      <c r="C67" s="259" t="s">
        <v>251</v>
      </c>
      <c r="D67" s="227"/>
      <c r="E67" s="228">
        <v>4.5</v>
      </c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1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0.399999999999999" outlineLevel="1">
      <c r="A68" s="236">
        <v>28</v>
      </c>
      <c r="B68" s="237" t="s">
        <v>252</v>
      </c>
      <c r="C68" s="257" t="s">
        <v>253</v>
      </c>
      <c r="D68" s="238" t="s">
        <v>198</v>
      </c>
      <c r="E68" s="239">
        <v>1.5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15</v>
      </c>
      <c r="M68" s="241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250</v>
      </c>
      <c r="S68" s="241" t="s">
        <v>159</v>
      </c>
      <c r="T68" s="242" t="s">
        <v>159</v>
      </c>
      <c r="U68" s="225">
        <v>0.28999999999999998</v>
      </c>
      <c r="V68" s="225">
        <f>ROUND(E68*U68,2)</f>
        <v>0.44</v>
      </c>
      <c r="W68" s="225"/>
      <c r="X68" s="225" t="s">
        <v>160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161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9" t="s">
        <v>254</v>
      </c>
      <c r="D69" s="227"/>
      <c r="E69" s="228">
        <v>1.5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14"/>
      <c r="Z69" s="214"/>
      <c r="AA69" s="214"/>
      <c r="AB69" s="214"/>
      <c r="AC69" s="214"/>
      <c r="AD69" s="214"/>
      <c r="AE69" s="214"/>
      <c r="AF69" s="214"/>
      <c r="AG69" s="214" t="s">
        <v>165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20.399999999999999" outlineLevel="1">
      <c r="A70" s="236">
        <v>29</v>
      </c>
      <c r="B70" s="237" t="s">
        <v>255</v>
      </c>
      <c r="C70" s="257" t="s">
        <v>256</v>
      </c>
      <c r="D70" s="238" t="s">
        <v>172</v>
      </c>
      <c r="E70" s="239">
        <v>2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15</v>
      </c>
      <c r="M70" s="241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250</v>
      </c>
      <c r="S70" s="241" t="s">
        <v>159</v>
      </c>
      <c r="T70" s="242" t="s">
        <v>159</v>
      </c>
      <c r="U70" s="225">
        <v>0.28999999999999998</v>
      </c>
      <c r="V70" s="225">
        <f>ROUND(E70*U70,2)</f>
        <v>0.57999999999999996</v>
      </c>
      <c r="W70" s="225"/>
      <c r="X70" s="225" t="s">
        <v>160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161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9" t="s">
        <v>257</v>
      </c>
      <c r="D71" s="227"/>
      <c r="E71" s="228">
        <v>2</v>
      </c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1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>
      <c r="A72" s="236">
        <v>30</v>
      </c>
      <c r="B72" s="237" t="s">
        <v>258</v>
      </c>
      <c r="C72" s="257" t="s">
        <v>259</v>
      </c>
      <c r="D72" s="238" t="s">
        <v>172</v>
      </c>
      <c r="E72" s="239">
        <v>1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15</v>
      </c>
      <c r="M72" s="241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1" t="s">
        <v>250</v>
      </c>
      <c r="S72" s="241" t="s">
        <v>159</v>
      </c>
      <c r="T72" s="242" t="s">
        <v>159</v>
      </c>
      <c r="U72" s="225">
        <v>0.67</v>
      </c>
      <c r="V72" s="225">
        <f>ROUND(E72*U72,2)</f>
        <v>0.67</v>
      </c>
      <c r="W72" s="225"/>
      <c r="X72" s="225" t="s">
        <v>160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161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9" t="s">
        <v>260</v>
      </c>
      <c r="D73" s="227"/>
      <c r="E73" s="228">
        <v>1</v>
      </c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36">
        <v>31</v>
      </c>
      <c r="B74" s="237" t="s">
        <v>261</v>
      </c>
      <c r="C74" s="257" t="s">
        <v>262</v>
      </c>
      <c r="D74" s="238" t="s">
        <v>172</v>
      </c>
      <c r="E74" s="239">
        <v>2</v>
      </c>
      <c r="F74" s="240"/>
      <c r="G74" s="241">
        <f>ROUND(E74*F74,2)</f>
        <v>0</v>
      </c>
      <c r="H74" s="240"/>
      <c r="I74" s="241">
        <f>ROUND(E74*H74,2)</f>
        <v>0</v>
      </c>
      <c r="J74" s="240"/>
      <c r="K74" s="241">
        <f>ROUND(E74*J74,2)</f>
        <v>0</v>
      </c>
      <c r="L74" s="241">
        <v>15</v>
      </c>
      <c r="M74" s="241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1" t="s">
        <v>250</v>
      </c>
      <c r="S74" s="241" t="s">
        <v>159</v>
      </c>
      <c r="T74" s="242" t="s">
        <v>159</v>
      </c>
      <c r="U74" s="225">
        <v>5.7</v>
      </c>
      <c r="V74" s="225">
        <f>ROUND(E74*U74,2)</f>
        <v>11.4</v>
      </c>
      <c r="W74" s="225"/>
      <c r="X74" s="225" t="s">
        <v>160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161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59" t="s">
        <v>263</v>
      </c>
      <c r="D75" s="227"/>
      <c r="E75" s="228">
        <v>2</v>
      </c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14"/>
      <c r="Z75" s="214"/>
      <c r="AA75" s="214"/>
      <c r="AB75" s="214"/>
      <c r="AC75" s="214"/>
      <c r="AD75" s="214"/>
      <c r="AE75" s="214"/>
      <c r="AF75" s="214"/>
      <c r="AG75" s="214" t="s">
        <v>165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0.399999999999999" outlineLevel="1">
      <c r="A76" s="236">
        <v>32</v>
      </c>
      <c r="B76" s="237" t="s">
        <v>264</v>
      </c>
      <c r="C76" s="257" t="s">
        <v>265</v>
      </c>
      <c r="D76" s="238" t="s">
        <v>266</v>
      </c>
      <c r="E76" s="239">
        <v>1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15</v>
      </c>
      <c r="M76" s="241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1"/>
      <c r="S76" s="241" t="s">
        <v>219</v>
      </c>
      <c r="T76" s="242" t="s">
        <v>179</v>
      </c>
      <c r="U76" s="225">
        <v>0</v>
      </c>
      <c r="V76" s="225">
        <f>ROUND(E76*U76,2)</f>
        <v>0</v>
      </c>
      <c r="W76" s="225"/>
      <c r="X76" s="225" t="s">
        <v>267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268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59" t="s">
        <v>269</v>
      </c>
      <c r="D77" s="227"/>
      <c r="E77" s="228">
        <v>1</v>
      </c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1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30.6" outlineLevel="1">
      <c r="A78" s="236">
        <v>33</v>
      </c>
      <c r="B78" s="237" t="s">
        <v>270</v>
      </c>
      <c r="C78" s="257" t="s">
        <v>271</v>
      </c>
      <c r="D78" s="238" t="s">
        <v>172</v>
      </c>
      <c r="E78" s="239">
        <v>2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15</v>
      </c>
      <c r="M78" s="241">
        <f>G78*(1+L78/100)</f>
        <v>0</v>
      </c>
      <c r="N78" s="241">
        <v>6.9999999999999999E-4</v>
      </c>
      <c r="O78" s="241">
        <f>ROUND(E78*N78,2)</f>
        <v>0</v>
      </c>
      <c r="P78" s="241">
        <v>0</v>
      </c>
      <c r="Q78" s="241">
        <f>ROUND(E78*P78,2)</f>
        <v>0</v>
      </c>
      <c r="R78" s="241" t="s">
        <v>193</v>
      </c>
      <c r="S78" s="241" t="s">
        <v>159</v>
      </c>
      <c r="T78" s="242" t="s">
        <v>159</v>
      </c>
      <c r="U78" s="225">
        <v>0</v>
      </c>
      <c r="V78" s="225">
        <f>ROUND(E78*U78,2)</f>
        <v>0</v>
      </c>
      <c r="W78" s="225"/>
      <c r="X78" s="225" t="s">
        <v>194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195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9" t="s">
        <v>263</v>
      </c>
      <c r="D79" s="227"/>
      <c r="E79" s="228">
        <v>2</v>
      </c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1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30.6" outlineLevel="1">
      <c r="A80" s="236">
        <v>34</v>
      </c>
      <c r="B80" s="237" t="s">
        <v>272</v>
      </c>
      <c r="C80" s="257" t="s">
        <v>273</v>
      </c>
      <c r="D80" s="238" t="s">
        <v>172</v>
      </c>
      <c r="E80" s="239">
        <v>1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15</v>
      </c>
      <c r="M80" s="241">
        <f>G80*(1+L80/100)</f>
        <v>0</v>
      </c>
      <c r="N80" s="241">
        <v>2.2000000000000001E-3</v>
      </c>
      <c r="O80" s="241">
        <f>ROUND(E80*N80,2)</f>
        <v>0</v>
      </c>
      <c r="P80" s="241">
        <v>0</v>
      </c>
      <c r="Q80" s="241">
        <f>ROUND(E80*P80,2)</f>
        <v>0</v>
      </c>
      <c r="R80" s="241" t="s">
        <v>193</v>
      </c>
      <c r="S80" s="241" t="s">
        <v>159</v>
      </c>
      <c r="T80" s="242" t="s">
        <v>159</v>
      </c>
      <c r="U80" s="225">
        <v>0</v>
      </c>
      <c r="V80" s="225">
        <f>ROUND(E80*U80,2)</f>
        <v>0</v>
      </c>
      <c r="W80" s="225"/>
      <c r="X80" s="225" t="s">
        <v>194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195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9" t="s">
        <v>260</v>
      </c>
      <c r="D81" s="227"/>
      <c r="E81" s="228">
        <v>1</v>
      </c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1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0.399999999999999" outlineLevel="1">
      <c r="A82" s="236">
        <v>35</v>
      </c>
      <c r="B82" s="237" t="s">
        <v>274</v>
      </c>
      <c r="C82" s="257" t="s">
        <v>275</v>
      </c>
      <c r="D82" s="238" t="s">
        <v>198</v>
      </c>
      <c r="E82" s="239">
        <v>4.5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15</v>
      </c>
      <c r="M82" s="241">
        <f>G82*(1+L82/100)</f>
        <v>0</v>
      </c>
      <c r="N82" s="241">
        <v>1.2700000000000001E-3</v>
      </c>
      <c r="O82" s="241">
        <f>ROUND(E82*N82,2)</f>
        <v>0.01</v>
      </c>
      <c r="P82" s="241">
        <v>0</v>
      </c>
      <c r="Q82" s="241">
        <f>ROUND(E82*P82,2)</f>
        <v>0</v>
      </c>
      <c r="R82" s="241" t="s">
        <v>193</v>
      </c>
      <c r="S82" s="241" t="s">
        <v>159</v>
      </c>
      <c r="T82" s="242" t="s">
        <v>159</v>
      </c>
      <c r="U82" s="225">
        <v>0</v>
      </c>
      <c r="V82" s="225">
        <f>ROUND(E82*U82,2)</f>
        <v>0</v>
      </c>
      <c r="W82" s="225"/>
      <c r="X82" s="225" t="s">
        <v>194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195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9" t="s">
        <v>251</v>
      </c>
      <c r="D83" s="227"/>
      <c r="E83" s="228">
        <v>4.5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0.399999999999999" outlineLevel="1">
      <c r="A84" s="236">
        <v>36</v>
      </c>
      <c r="B84" s="237" t="s">
        <v>276</v>
      </c>
      <c r="C84" s="257" t="s">
        <v>277</v>
      </c>
      <c r="D84" s="238" t="s">
        <v>172</v>
      </c>
      <c r="E84" s="239">
        <v>5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15</v>
      </c>
      <c r="M84" s="241">
        <f>G84*(1+L84/100)</f>
        <v>0</v>
      </c>
      <c r="N84" s="241">
        <v>1.6100000000000001E-3</v>
      </c>
      <c r="O84" s="241">
        <f>ROUND(E84*N84,2)</f>
        <v>0.01</v>
      </c>
      <c r="P84" s="241">
        <v>0</v>
      </c>
      <c r="Q84" s="241">
        <f>ROUND(E84*P84,2)</f>
        <v>0</v>
      </c>
      <c r="R84" s="241" t="s">
        <v>193</v>
      </c>
      <c r="S84" s="241" t="s">
        <v>159</v>
      </c>
      <c r="T84" s="242" t="s">
        <v>159</v>
      </c>
      <c r="U84" s="225">
        <v>0</v>
      </c>
      <c r="V84" s="225">
        <f>ROUND(E84*U84,2)</f>
        <v>0</v>
      </c>
      <c r="W84" s="225"/>
      <c r="X84" s="225" t="s">
        <v>194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195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9" t="s">
        <v>278</v>
      </c>
      <c r="D85" s="227"/>
      <c r="E85" s="228">
        <v>5</v>
      </c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14"/>
      <c r="Z85" s="214"/>
      <c r="AA85" s="214"/>
      <c r="AB85" s="214"/>
      <c r="AC85" s="214"/>
      <c r="AD85" s="214"/>
      <c r="AE85" s="214"/>
      <c r="AF85" s="214"/>
      <c r="AG85" s="214" t="s">
        <v>165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0.399999999999999" outlineLevel="1">
      <c r="A86" s="236">
        <v>37</v>
      </c>
      <c r="B86" s="237" t="s">
        <v>279</v>
      </c>
      <c r="C86" s="257" t="s">
        <v>280</v>
      </c>
      <c r="D86" s="238" t="s">
        <v>172</v>
      </c>
      <c r="E86" s="239">
        <v>2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15</v>
      </c>
      <c r="M86" s="241">
        <f>G86*(1+L86/100)</f>
        <v>0</v>
      </c>
      <c r="N86" s="241">
        <v>3.3E-4</v>
      </c>
      <c r="O86" s="241">
        <f>ROUND(E86*N86,2)</f>
        <v>0</v>
      </c>
      <c r="P86" s="241">
        <v>0</v>
      </c>
      <c r="Q86" s="241">
        <f>ROUND(E86*P86,2)</f>
        <v>0</v>
      </c>
      <c r="R86" s="241" t="s">
        <v>193</v>
      </c>
      <c r="S86" s="241" t="s">
        <v>159</v>
      </c>
      <c r="T86" s="242" t="s">
        <v>159</v>
      </c>
      <c r="U86" s="225">
        <v>0</v>
      </c>
      <c r="V86" s="225">
        <f>ROUND(E86*U86,2)</f>
        <v>0</v>
      </c>
      <c r="W86" s="225"/>
      <c r="X86" s="225" t="s">
        <v>194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195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59" t="s">
        <v>281</v>
      </c>
      <c r="D87" s="227"/>
      <c r="E87" s="228">
        <v>2</v>
      </c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1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36">
        <v>38</v>
      </c>
      <c r="B88" s="237" t="s">
        <v>282</v>
      </c>
      <c r="C88" s="257" t="s">
        <v>283</v>
      </c>
      <c r="D88" s="238" t="s">
        <v>284</v>
      </c>
      <c r="E88" s="239">
        <v>5</v>
      </c>
      <c r="F88" s="240"/>
      <c r="G88" s="241">
        <f>ROUND(E88*F88,2)</f>
        <v>0</v>
      </c>
      <c r="H88" s="240"/>
      <c r="I88" s="241">
        <f>ROUND(E88*H88,2)</f>
        <v>0</v>
      </c>
      <c r="J88" s="240"/>
      <c r="K88" s="241">
        <f>ROUND(E88*J88,2)</f>
        <v>0</v>
      </c>
      <c r="L88" s="241">
        <v>15</v>
      </c>
      <c r="M88" s="241">
        <f>G88*(1+L88/100)</f>
        <v>0</v>
      </c>
      <c r="N88" s="241">
        <v>1E-3</v>
      </c>
      <c r="O88" s="241">
        <f>ROUND(E88*N88,2)</f>
        <v>0.01</v>
      </c>
      <c r="P88" s="241">
        <v>0</v>
      </c>
      <c r="Q88" s="241">
        <f>ROUND(E88*P88,2)</f>
        <v>0</v>
      </c>
      <c r="R88" s="241" t="s">
        <v>193</v>
      </c>
      <c r="S88" s="241" t="s">
        <v>159</v>
      </c>
      <c r="T88" s="242" t="s">
        <v>159</v>
      </c>
      <c r="U88" s="225">
        <v>0</v>
      </c>
      <c r="V88" s="225">
        <f>ROUND(E88*U88,2)</f>
        <v>0</v>
      </c>
      <c r="W88" s="225"/>
      <c r="X88" s="225" t="s">
        <v>194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195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2"/>
      <c r="B89" s="223"/>
      <c r="C89" s="259" t="s">
        <v>285</v>
      </c>
      <c r="D89" s="227"/>
      <c r="E89" s="228">
        <v>2</v>
      </c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14"/>
      <c r="Z89" s="214"/>
      <c r="AA89" s="214"/>
      <c r="AB89" s="214"/>
      <c r="AC89" s="214"/>
      <c r="AD89" s="214"/>
      <c r="AE89" s="214"/>
      <c r="AF89" s="214"/>
      <c r="AG89" s="214" t="s">
        <v>165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9" t="s">
        <v>286</v>
      </c>
      <c r="D90" s="227"/>
      <c r="E90" s="228">
        <v>3</v>
      </c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14"/>
      <c r="Z90" s="214"/>
      <c r="AA90" s="214"/>
      <c r="AB90" s="214"/>
      <c r="AC90" s="214"/>
      <c r="AD90" s="214"/>
      <c r="AE90" s="214"/>
      <c r="AF90" s="214"/>
      <c r="AG90" s="214" t="s">
        <v>165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>
        <v>39</v>
      </c>
      <c r="B91" s="223" t="s">
        <v>287</v>
      </c>
      <c r="C91" s="260" t="s">
        <v>288</v>
      </c>
      <c r="D91" s="224" t="s">
        <v>0</v>
      </c>
      <c r="E91" s="245"/>
      <c r="F91" s="226"/>
      <c r="G91" s="225">
        <f>ROUND(E91*F91,2)</f>
        <v>0</v>
      </c>
      <c r="H91" s="226"/>
      <c r="I91" s="225">
        <f>ROUND(E91*H91,2)</f>
        <v>0</v>
      </c>
      <c r="J91" s="226"/>
      <c r="K91" s="225">
        <f>ROUND(E91*J91,2)</f>
        <v>0</v>
      </c>
      <c r="L91" s="225">
        <v>15</v>
      </c>
      <c r="M91" s="225">
        <f>G91*(1+L91/100)</f>
        <v>0</v>
      </c>
      <c r="N91" s="225">
        <v>0</v>
      </c>
      <c r="O91" s="225">
        <f>ROUND(E91*N91,2)</f>
        <v>0</v>
      </c>
      <c r="P91" s="225">
        <v>0</v>
      </c>
      <c r="Q91" s="225">
        <f>ROUND(E91*P91,2)</f>
        <v>0</v>
      </c>
      <c r="R91" s="225" t="s">
        <v>250</v>
      </c>
      <c r="S91" s="225" t="s">
        <v>159</v>
      </c>
      <c r="T91" s="225" t="s">
        <v>159</v>
      </c>
      <c r="U91" s="225">
        <v>0</v>
      </c>
      <c r="V91" s="225">
        <f>ROUND(E91*U91,2)</f>
        <v>0</v>
      </c>
      <c r="W91" s="225"/>
      <c r="X91" s="225" t="s">
        <v>204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205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22"/>
      <c r="B92" s="223"/>
      <c r="C92" s="261" t="s">
        <v>242</v>
      </c>
      <c r="D92" s="246"/>
      <c r="E92" s="246"/>
      <c r="F92" s="246"/>
      <c r="G92" s="246"/>
      <c r="H92" s="225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25"/>
      <c r="Y92" s="214"/>
      <c r="Z92" s="214"/>
      <c r="AA92" s="214"/>
      <c r="AB92" s="214"/>
      <c r="AC92" s="214"/>
      <c r="AD92" s="214"/>
      <c r="AE92" s="214"/>
      <c r="AF92" s="214"/>
      <c r="AG92" s="214" t="s">
        <v>163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>
      <c r="A93" s="230" t="s">
        <v>153</v>
      </c>
      <c r="B93" s="231" t="s">
        <v>108</v>
      </c>
      <c r="C93" s="256" t="s">
        <v>109</v>
      </c>
      <c r="D93" s="232"/>
      <c r="E93" s="233"/>
      <c r="F93" s="234"/>
      <c r="G93" s="234">
        <f>SUMIF(AG94:AG103,"&lt;&gt;NOR",G94:G103)</f>
        <v>0</v>
      </c>
      <c r="H93" s="234"/>
      <c r="I93" s="234">
        <f>SUM(I94:I103)</f>
        <v>0</v>
      </c>
      <c r="J93" s="234"/>
      <c r="K93" s="234">
        <f>SUM(K94:K103)</f>
        <v>0</v>
      </c>
      <c r="L93" s="234"/>
      <c r="M93" s="234">
        <f>SUM(M94:M103)</f>
        <v>0</v>
      </c>
      <c r="N93" s="234"/>
      <c r="O93" s="234">
        <f>SUM(O94:O103)</f>
        <v>7.0000000000000007E-2</v>
      </c>
      <c r="P93" s="234"/>
      <c r="Q93" s="234">
        <f>SUM(Q94:Q103)</f>
        <v>0</v>
      </c>
      <c r="R93" s="234"/>
      <c r="S93" s="234"/>
      <c r="T93" s="235"/>
      <c r="U93" s="229"/>
      <c r="V93" s="229">
        <f>SUM(V94:V103)</f>
        <v>5.72</v>
      </c>
      <c r="W93" s="229"/>
      <c r="X93" s="229"/>
      <c r="AG93" t="s">
        <v>154</v>
      </c>
    </row>
    <row r="94" spans="1:60" ht="20.399999999999999" outlineLevel="1">
      <c r="A94" s="236">
        <v>40</v>
      </c>
      <c r="B94" s="237" t="s">
        <v>289</v>
      </c>
      <c r="C94" s="257" t="s">
        <v>290</v>
      </c>
      <c r="D94" s="238" t="s">
        <v>291</v>
      </c>
      <c r="E94" s="239">
        <v>1</v>
      </c>
      <c r="F94" s="240"/>
      <c r="G94" s="241">
        <f>ROUND(E94*F94,2)</f>
        <v>0</v>
      </c>
      <c r="H94" s="240"/>
      <c r="I94" s="241">
        <f>ROUND(E94*H94,2)</f>
        <v>0</v>
      </c>
      <c r="J94" s="240"/>
      <c r="K94" s="241">
        <f>ROUND(E94*J94,2)</f>
        <v>0</v>
      </c>
      <c r="L94" s="241">
        <v>15</v>
      </c>
      <c r="M94" s="241">
        <f>G94*(1+L94/100)</f>
        <v>0</v>
      </c>
      <c r="N94" s="241">
        <v>0</v>
      </c>
      <c r="O94" s="241">
        <f>ROUND(E94*N94,2)</f>
        <v>0</v>
      </c>
      <c r="P94" s="241">
        <v>0</v>
      </c>
      <c r="Q94" s="241">
        <f>ROUND(E94*P94,2)</f>
        <v>0</v>
      </c>
      <c r="R94" s="241"/>
      <c r="S94" s="241" t="s">
        <v>219</v>
      </c>
      <c r="T94" s="242" t="s">
        <v>179</v>
      </c>
      <c r="U94" s="225">
        <v>0</v>
      </c>
      <c r="V94" s="225">
        <f>ROUND(E94*U94,2)</f>
        <v>0</v>
      </c>
      <c r="W94" s="225"/>
      <c r="X94" s="225" t="s">
        <v>160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161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22"/>
      <c r="B95" s="223"/>
      <c r="C95" s="259" t="s">
        <v>292</v>
      </c>
      <c r="D95" s="227"/>
      <c r="E95" s="228">
        <v>1</v>
      </c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14"/>
      <c r="Z95" s="214"/>
      <c r="AA95" s="214"/>
      <c r="AB95" s="214"/>
      <c r="AC95" s="214"/>
      <c r="AD95" s="214"/>
      <c r="AE95" s="214"/>
      <c r="AF95" s="214"/>
      <c r="AG95" s="214" t="s">
        <v>165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ht="20.399999999999999" outlineLevel="1">
      <c r="A96" s="236">
        <v>41</v>
      </c>
      <c r="B96" s="237" t="s">
        <v>293</v>
      </c>
      <c r="C96" s="257" t="s">
        <v>294</v>
      </c>
      <c r="D96" s="238" t="s">
        <v>172</v>
      </c>
      <c r="E96" s="239">
        <v>1</v>
      </c>
      <c r="F96" s="240"/>
      <c r="G96" s="241">
        <f>ROUND(E96*F96,2)</f>
        <v>0</v>
      </c>
      <c r="H96" s="240"/>
      <c r="I96" s="241">
        <f>ROUND(E96*H96,2)</f>
        <v>0</v>
      </c>
      <c r="J96" s="240"/>
      <c r="K96" s="241">
        <f>ROUND(E96*J96,2)</f>
        <v>0</v>
      </c>
      <c r="L96" s="241">
        <v>15</v>
      </c>
      <c r="M96" s="241">
        <f>G96*(1+L96/100)</f>
        <v>0</v>
      </c>
      <c r="N96" s="241">
        <v>1.4400000000000001E-3</v>
      </c>
      <c r="O96" s="241">
        <f>ROUND(E96*N96,2)</f>
        <v>0</v>
      </c>
      <c r="P96" s="241">
        <v>0</v>
      </c>
      <c r="Q96" s="241">
        <f>ROUND(E96*P96,2)</f>
        <v>0</v>
      </c>
      <c r="R96" s="241" t="s">
        <v>295</v>
      </c>
      <c r="S96" s="241" t="s">
        <v>159</v>
      </c>
      <c r="T96" s="242" t="s">
        <v>159</v>
      </c>
      <c r="U96" s="225">
        <v>5.5561199999999999</v>
      </c>
      <c r="V96" s="225">
        <f>ROUND(E96*U96,2)</f>
        <v>5.56</v>
      </c>
      <c r="W96" s="225"/>
      <c r="X96" s="225" t="s">
        <v>267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268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/>
      <c r="B97" s="223"/>
      <c r="C97" s="259" t="s">
        <v>296</v>
      </c>
      <c r="D97" s="227"/>
      <c r="E97" s="228">
        <v>1</v>
      </c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14"/>
      <c r="Z97" s="214"/>
      <c r="AA97" s="214"/>
      <c r="AB97" s="214"/>
      <c r="AC97" s="214"/>
      <c r="AD97" s="214"/>
      <c r="AE97" s="214"/>
      <c r="AF97" s="214"/>
      <c r="AG97" s="214" t="s">
        <v>165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ht="20.399999999999999" outlineLevel="1">
      <c r="A98" s="236">
        <v>42</v>
      </c>
      <c r="B98" s="237" t="s">
        <v>297</v>
      </c>
      <c r="C98" s="257" t="s">
        <v>298</v>
      </c>
      <c r="D98" s="238" t="s">
        <v>172</v>
      </c>
      <c r="E98" s="239">
        <v>1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15</v>
      </c>
      <c r="M98" s="241">
        <f>G98*(1+L98/100)</f>
        <v>0</v>
      </c>
      <c r="N98" s="241">
        <v>1.7000000000000001E-2</v>
      </c>
      <c r="O98" s="241">
        <f>ROUND(E98*N98,2)</f>
        <v>0.02</v>
      </c>
      <c r="P98" s="241">
        <v>0</v>
      </c>
      <c r="Q98" s="241">
        <f>ROUND(E98*P98,2)</f>
        <v>0</v>
      </c>
      <c r="R98" s="241" t="s">
        <v>193</v>
      </c>
      <c r="S98" s="241" t="s">
        <v>159</v>
      </c>
      <c r="T98" s="242" t="s">
        <v>179</v>
      </c>
      <c r="U98" s="225">
        <v>0</v>
      </c>
      <c r="V98" s="225">
        <f>ROUND(E98*U98,2)</f>
        <v>0</v>
      </c>
      <c r="W98" s="225"/>
      <c r="X98" s="225" t="s">
        <v>194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195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9" t="s">
        <v>296</v>
      </c>
      <c r="D99" s="227"/>
      <c r="E99" s="228">
        <v>1</v>
      </c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14"/>
      <c r="Z99" s="214"/>
      <c r="AA99" s="214"/>
      <c r="AB99" s="214"/>
      <c r="AC99" s="214"/>
      <c r="AD99" s="214"/>
      <c r="AE99" s="214"/>
      <c r="AF99" s="214"/>
      <c r="AG99" s="214" t="s">
        <v>165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ht="20.399999999999999" outlineLevel="1">
      <c r="A100" s="236">
        <v>43</v>
      </c>
      <c r="B100" s="237" t="s">
        <v>299</v>
      </c>
      <c r="C100" s="257" t="s">
        <v>300</v>
      </c>
      <c r="D100" s="238" t="s">
        <v>172</v>
      </c>
      <c r="E100" s="239">
        <v>1</v>
      </c>
      <c r="F100" s="240"/>
      <c r="G100" s="241">
        <f>ROUND(E100*F100,2)</f>
        <v>0</v>
      </c>
      <c r="H100" s="240"/>
      <c r="I100" s="241">
        <f>ROUND(E100*H100,2)</f>
        <v>0</v>
      </c>
      <c r="J100" s="240"/>
      <c r="K100" s="241">
        <f>ROUND(E100*J100,2)</f>
        <v>0</v>
      </c>
      <c r="L100" s="241">
        <v>15</v>
      </c>
      <c r="M100" s="241">
        <f>G100*(1+L100/100)</f>
        <v>0</v>
      </c>
      <c r="N100" s="241">
        <v>0.05</v>
      </c>
      <c r="O100" s="241">
        <f>ROUND(E100*N100,2)</f>
        <v>0.05</v>
      </c>
      <c r="P100" s="241">
        <v>0</v>
      </c>
      <c r="Q100" s="241">
        <f>ROUND(E100*P100,2)</f>
        <v>0</v>
      </c>
      <c r="R100" s="241" t="s">
        <v>193</v>
      </c>
      <c r="S100" s="241" t="s">
        <v>159</v>
      </c>
      <c r="T100" s="242" t="s">
        <v>179</v>
      </c>
      <c r="U100" s="225">
        <v>0</v>
      </c>
      <c r="V100" s="225">
        <f>ROUND(E100*U100,2)</f>
        <v>0</v>
      </c>
      <c r="W100" s="225"/>
      <c r="X100" s="225" t="s">
        <v>194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195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59" t="s">
        <v>173</v>
      </c>
      <c r="D101" s="227"/>
      <c r="E101" s="228">
        <v>1</v>
      </c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165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36">
        <v>44</v>
      </c>
      <c r="B102" s="237" t="s">
        <v>301</v>
      </c>
      <c r="C102" s="257" t="s">
        <v>302</v>
      </c>
      <c r="D102" s="238" t="s">
        <v>202</v>
      </c>
      <c r="E102" s="239">
        <v>6.7000000000000004E-2</v>
      </c>
      <c r="F102" s="240"/>
      <c r="G102" s="241">
        <f>ROUND(E102*F102,2)</f>
        <v>0</v>
      </c>
      <c r="H102" s="240"/>
      <c r="I102" s="241">
        <f>ROUND(E102*H102,2)</f>
        <v>0</v>
      </c>
      <c r="J102" s="240"/>
      <c r="K102" s="241">
        <f>ROUND(E102*J102,2)</f>
        <v>0</v>
      </c>
      <c r="L102" s="241">
        <v>15</v>
      </c>
      <c r="M102" s="241">
        <f>G102*(1+L102/100)</f>
        <v>0</v>
      </c>
      <c r="N102" s="241">
        <v>0</v>
      </c>
      <c r="O102" s="241">
        <f>ROUND(E102*N102,2)</f>
        <v>0</v>
      </c>
      <c r="P102" s="241">
        <v>0</v>
      </c>
      <c r="Q102" s="241">
        <f>ROUND(E102*P102,2)</f>
        <v>0</v>
      </c>
      <c r="R102" s="241" t="s">
        <v>303</v>
      </c>
      <c r="S102" s="241" t="s">
        <v>159</v>
      </c>
      <c r="T102" s="242" t="s">
        <v>159</v>
      </c>
      <c r="U102" s="225">
        <v>2.4470000000000001</v>
      </c>
      <c r="V102" s="225">
        <f>ROUND(E102*U102,2)</f>
        <v>0.16</v>
      </c>
      <c r="W102" s="225"/>
      <c r="X102" s="225" t="s">
        <v>204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205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58" t="s">
        <v>216</v>
      </c>
      <c r="D103" s="244"/>
      <c r="E103" s="244"/>
      <c r="F103" s="244"/>
      <c r="G103" s="244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163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>
      <c r="A104" s="230" t="s">
        <v>153</v>
      </c>
      <c r="B104" s="231" t="s">
        <v>110</v>
      </c>
      <c r="C104" s="256" t="s">
        <v>111</v>
      </c>
      <c r="D104" s="232"/>
      <c r="E104" s="233"/>
      <c r="F104" s="234"/>
      <c r="G104" s="234">
        <f>SUMIF(AG105:AG116,"&lt;&gt;NOR",G105:G116)</f>
        <v>0</v>
      </c>
      <c r="H104" s="234"/>
      <c r="I104" s="234">
        <f>SUM(I105:I116)</f>
        <v>0</v>
      </c>
      <c r="J104" s="234"/>
      <c r="K104" s="234">
        <f>SUM(K105:K116)</f>
        <v>0</v>
      </c>
      <c r="L104" s="234"/>
      <c r="M104" s="234">
        <f>SUM(M105:M116)</f>
        <v>0</v>
      </c>
      <c r="N104" s="234"/>
      <c r="O104" s="234">
        <f>SUM(O105:O116)</f>
        <v>0.04</v>
      </c>
      <c r="P104" s="234"/>
      <c r="Q104" s="234">
        <f>SUM(Q105:Q116)</f>
        <v>0</v>
      </c>
      <c r="R104" s="234"/>
      <c r="S104" s="234"/>
      <c r="T104" s="235"/>
      <c r="U104" s="229"/>
      <c r="V104" s="229">
        <f>SUM(V105:V116)</f>
        <v>97.94</v>
      </c>
      <c r="W104" s="229"/>
      <c r="X104" s="229"/>
      <c r="AG104" t="s">
        <v>154</v>
      </c>
    </row>
    <row r="105" spans="1:60" ht="20.399999999999999" outlineLevel="1">
      <c r="A105" s="236">
        <v>45</v>
      </c>
      <c r="B105" s="237" t="s">
        <v>304</v>
      </c>
      <c r="C105" s="257" t="s">
        <v>305</v>
      </c>
      <c r="D105" s="238" t="s">
        <v>157</v>
      </c>
      <c r="E105" s="239">
        <v>2.15</v>
      </c>
      <c r="F105" s="240"/>
      <c r="G105" s="241">
        <f>ROUND(E105*F105,2)</f>
        <v>0</v>
      </c>
      <c r="H105" s="240"/>
      <c r="I105" s="241">
        <f>ROUND(E105*H105,2)</f>
        <v>0</v>
      </c>
      <c r="J105" s="240"/>
      <c r="K105" s="241">
        <f>ROUND(E105*J105,2)</f>
        <v>0</v>
      </c>
      <c r="L105" s="241">
        <v>15</v>
      </c>
      <c r="M105" s="241">
        <f>G105*(1+L105/100)</f>
        <v>0</v>
      </c>
      <c r="N105" s="241">
        <v>0</v>
      </c>
      <c r="O105" s="241">
        <f>ROUND(E105*N105,2)</f>
        <v>0</v>
      </c>
      <c r="P105" s="241">
        <v>0</v>
      </c>
      <c r="Q105" s="241">
        <f>ROUND(E105*P105,2)</f>
        <v>0</v>
      </c>
      <c r="R105" s="241" t="s">
        <v>306</v>
      </c>
      <c r="S105" s="241" t="s">
        <v>159</v>
      </c>
      <c r="T105" s="242" t="s">
        <v>159</v>
      </c>
      <c r="U105" s="225">
        <v>1.6E-2</v>
      </c>
      <c r="V105" s="225">
        <f>ROUND(E105*U105,2)</f>
        <v>0.03</v>
      </c>
      <c r="W105" s="225"/>
      <c r="X105" s="225" t="s">
        <v>160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161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2"/>
      <c r="B106" s="223"/>
      <c r="C106" s="259" t="s">
        <v>307</v>
      </c>
      <c r="D106" s="227"/>
      <c r="E106" s="228">
        <v>2.15</v>
      </c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165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36">
        <v>46</v>
      </c>
      <c r="B107" s="237" t="s">
        <v>308</v>
      </c>
      <c r="C107" s="257" t="s">
        <v>309</v>
      </c>
      <c r="D107" s="238" t="s">
        <v>157</v>
      </c>
      <c r="E107" s="239">
        <v>2.15</v>
      </c>
      <c r="F107" s="240"/>
      <c r="G107" s="241">
        <f>ROUND(E107*F107,2)</f>
        <v>0</v>
      </c>
      <c r="H107" s="240"/>
      <c r="I107" s="241">
        <f>ROUND(E107*H107,2)</f>
        <v>0</v>
      </c>
      <c r="J107" s="240"/>
      <c r="K107" s="241">
        <f>ROUND(E107*J107,2)</f>
        <v>0</v>
      </c>
      <c r="L107" s="241">
        <v>15</v>
      </c>
      <c r="M107" s="241">
        <f>G107*(1+L107/100)</f>
        <v>0</v>
      </c>
      <c r="N107" s="241">
        <v>1.1E-4</v>
      </c>
      <c r="O107" s="241">
        <f>ROUND(E107*N107,2)</f>
        <v>0</v>
      </c>
      <c r="P107" s="241">
        <v>0</v>
      </c>
      <c r="Q107" s="241">
        <f>ROUND(E107*P107,2)</f>
        <v>0</v>
      </c>
      <c r="R107" s="241" t="s">
        <v>306</v>
      </c>
      <c r="S107" s="241" t="s">
        <v>159</v>
      </c>
      <c r="T107" s="242" t="s">
        <v>159</v>
      </c>
      <c r="U107" s="225">
        <v>0.05</v>
      </c>
      <c r="V107" s="225">
        <f>ROUND(E107*U107,2)</f>
        <v>0.11</v>
      </c>
      <c r="W107" s="225"/>
      <c r="X107" s="225" t="s">
        <v>160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161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59" t="s">
        <v>307</v>
      </c>
      <c r="D108" s="227"/>
      <c r="E108" s="228">
        <v>2.15</v>
      </c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165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ht="30.6" outlineLevel="1">
      <c r="A109" s="236">
        <v>47</v>
      </c>
      <c r="B109" s="237" t="s">
        <v>310</v>
      </c>
      <c r="C109" s="257" t="s">
        <v>311</v>
      </c>
      <c r="D109" s="238" t="s">
        <v>198</v>
      </c>
      <c r="E109" s="239">
        <v>0.7</v>
      </c>
      <c r="F109" s="240"/>
      <c r="G109" s="241">
        <f>ROUND(E109*F109,2)</f>
        <v>0</v>
      </c>
      <c r="H109" s="240"/>
      <c r="I109" s="241">
        <f>ROUND(E109*H109,2)</f>
        <v>0</v>
      </c>
      <c r="J109" s="240"/>
      <c r="K109" s="241">
        <f>ROUND(E109*J109,2)</f>
        <v>0</v>
      </c>
      <c r="L109" s="241">
        <v>15</v>
      </c>
      <c r="M109" s="241">
        <f>G109*(1+L109/100)</f>
        <v>0</v>
      </c>
      <c r="N109" s="241">
        <v>2.5999999999999998E-4</v>
      </c>
      <c r="O109" s="241">
        <f>ROUND(E109*N109,2)</f>
        <v>0</v>
      </c>
      <c r="P109" s="241">
        <v>0</v>
      </c>
      <c r="Q109" s="241">
        <f>ROUND(E109*P109,2)</f>
        <v>0</v>
      </c>
      <c r="R109" s="241" t="s">
        <v>306</v>
      </c>
      <c r="S109" s="241" t="s">
        <v>159</v>
      </c>
      <c r="T109" s="242" t="s">
        <v>159</v>
      </c>
      <c r="U109" s="225">
        <v>0.15</v>
      </c>
      <c r="V109" s="225">
        <f>ROUND(E109*U109,2)</f>
        <v>0.11</v>
      </c>
      <c r="W109" s="225"/>
      <c r="X109" s="225" t="s">
        <v>160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161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9" t="s">
        <v>312</v>
      </c>
      <c r="D110" s="227"/>
      <c r="E110" s="228">
        <v>0.7</v>
      </c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165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>
      <c r="A111" s="236">
        <v>48</v>
      </c>
      <c r="B111" s="237" t="s">
        <v>313</v>
      </c>
      <c r="C111" s="257" t="s">
        <v>314</v>
      </c>
      <c r="D111" s="238" t="s">
        <v>157</v>
      </c>
      <c r="E111" s="239">
        <v>2.15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15</v>
      </c>
      <c r="M111" s="241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1" t="s">
        <v>306</v>
      </c>
      <c r="S111" s="241" t="s">
        <v>159</v>
      </c>
      <c r="T111" s="242" t="s">
        <v>159</v>
      </c>
      <c r="U111" s="225">
        <v>0.03</v>
      </c>
      <c r="V111" s="225">
        <f>ROUND(E111*U111,2)</f>
        <v>0.06</v>
      </c>
      <c r="W111" s="225"/>
      <c r="X111" s="225" t="s">
        <v>160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161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9" t="s">
        <v>307</v>
      </c>
      <c r="D112" s="227"/>
      <c r="E112" s="228">
        <v>2.15</v>
      </c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165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20.399999999999999" outlineLevel="1">
      <c r="A113" s="236">
        <v>49</v>
      </c>
      <c r="B113" s="237" t="s">
        <v>315</v>
      </c>
      <c r="C113" s="257" t="s">
        <v>316</v>
      </c>
      <c r="D113" s="238" t="s">
        <v>157</v>
      </c>
      <c r="E113" s="239">
        <v>2.15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15</v>
      </c>
      <c r="M113" s="241">
        <f>G113*(1+L113/100)</f>
        <v>0</v>
      </c>
      <c r="N113" s="241">
        <v>2.0910000000000002E-2</v>
      </c>
      <c r="O113" s="241">
        <f>ROUND(E113*N113,2)</f>
        <v>0.04</v>
      </c>
      <c r="P113" s="241">
        <v>0</v>
      </c>
      <c r="Q113" s="241">
        <f>ROUND(E113*P113,2)</f>
        <v>0</v>
      </c>
      <c r="R113" s="241" t="s">
        <v>295</v>
      </c>
      <c r="S113" s="241" t="s">
        <v>159</v>
      </c>
      <c r="T113" s="242" t="s">
        <v>159</v>
      </c>
      <c r="U113" s="225">
        <v>45.407200000000003</v>
      </c>
      <c r="V113" s="225">
        <f>ROUND(E113*U113,2)</f>
        <v>97.63</v>
      </c>
      <c r="W113" s="225"/>
      <c r="X113" s="225" t="s">
        <v>267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268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59" t="s">
        <v>307</v>
      </c>
      <c r="D114" s="227"/>
      <c r="E114" s="228">
        <v>2.15</v>
      </c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165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36">
        <v>50</v>
      </c>
      <c r="B115" s="237" t="s">
        <v>317</v>
      </c>
      <c r="C115" s="257" t="s">
        <v>318</v>
      </c>
      <c r="D115" s="238" t="s">
        <v>202</v>
      </c>
      <c r="E115" s="239">
        <v>4.2000000000000002E-4</v>
      </c>
      <c r="F115" s="240"/>
      <c r="G115" s="241">
        <f>ROUND(E115*F115,2)</f>
        <v>0</v>
      </c>
      <c r="H115" s="240"/>
      <c r="I115" s="241">
        <f>ROUND(E115*H115,2)</f>
        <v>0</v>
      </c>
      <c r="J115" s="240"/>
      <c r="K115" s="241">
        <f>ROUND(E115*J115,2)</f>
        <v>0</v>
      </c>
      <c r="L115" s="241">
        <v>15</v>
      </c>
      <c r="M115" s="241">
        <f>G115*(1+L115/100)</f>
        <v>0</v>
      </c>
      <c r="N115" s="241">
        <v>0</v>
      </c>
      <c r="O115" s="241">
        <f>ROUND(E115*N115,2)</f>
        <v>0</v>
      </c>
      <c r="P115" s="241">
        <v>0</v>
      </c>
      <c r="Q115" s="241">
        <f>ROUND(E115*P115,2)</f>
        <v>0</v>
      </c>
      <c r="R115" s="241" t="s">
        <v>306</v>
      </c>
      <c r="S115" s="241" t="s">
        <v>159</v>
      </c>
      <c r="T115" s="242" t="s">
        <v>159</v>
      </c>
      <c r="U115" s="225">
        <v>1.3049999999999999</v>
      </c>
      <c r="V115" s="225">
        <f>ROUND(E115*U115,2)</f>
        <v>0</v>
      </c>
      <c r="W115" s="225"/>
      <c r="X115" s="225" t="s">
        <v>204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205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58" t="s">
        <v>216</v>
      </c>
      <c r="D116" s="244"/>
      <c r="E116" s="244"/>
      <c r="F116" s="244"/>
      <c r="G116" s="244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163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>
      <c r="A117" s="230" t="s">
        <v>153</v>
      </c>
      <c r="B117" s="231" t="s">
        <v>114</v>
      </c>
      <c r="C117" s="256" t="s">
        <v>115</v>
      </c>
      <c r="D117" s="232"/>
      <c r="E117" s="233"/>
      <c r="F117" s="234"/>
      <c r="G117" s="234">
        <f>SUMIF(AG118:AG127,"&lt;&gt;NOR",G118:G127)</f>
        <v>0</v>
      </c>
      <c r="H117" s="234"/>
      <c r="I117" s="234">
        <f>SUM(I118:I127)</f>
        <v>0</v>
      </c>
      <c r="J117" s="234"/>
      <c r="K117" s="234">
        <f>SUM(K118:K127)</f>
        <v>0</v>
      </c>
      <c r="L117" s="234"/>
      <c r="M117" s="234">
        <f>SUM(M118:M127)</f>
        <v>0</v>
      </c>
      <c r="N117" s="234"/>
      <c r="O117" s="234">
        <f>SUM(O118:O127)</f>
        <v>0.21</v>
      </c>
      <c r="P117" s="234"/>
      <c r="Q117" s="234">
        <f>SUM(Q118:Q127)</f>
        <v>0</v>
      </c>
      <c r="R117" s="234"/>
      <c r="S117" s="234"/>
      <c r="T117" s="235"/>
      <c r="U117" s="229"/>
      <c r="V117" s="229">
        <f>SUM(V118:V127)</f>
        <v>822.86</v>
      </c>
      <c r="W117" s="229"/>
      <c r="X117" s="229"/>
      <c r="AG117" t="s">
        <v>154</v>
      </c>
    </row>
    <row r="118" spans="1:60" outlineLevel="1">
      <c r="A118" s="236">
        <v>51</v>
      </c>
      <c r="B118" s="237" t="s">
        <v>319</v>
      </c>
      <c r="C118" s="257" t="s">
        <v>320</v>
      </c>
      <c r="D118" s="238" t="s">
        <v>157</v>
      </c>
      <c r="E118" s="239">
        <v>10.968</v>
      </c>
      <c r="F118" s="240"/>
      <c r="G118" s="241">
        <f>ROUND(E118*F118,2)</f>
        <v>0</v>
      </c>
      <c r="H118" s="240"/>
      <c r="I118" s="241">
        <f>ROUND(E118*H118,2)</f>
        <v>0</v>
      </c>
      <c r="J118" s="240"/>
      <c r="K118" s="241">
        <f>ROUND(E118*J118,2)</f>
        <v>0</v>
      </c>
      <c r="L118" s="241">
        <v>15</v>
      </c>
      <c r="M118" s="241">
        <f>G118*(1+L118/100)</f>
        <v>0</v>
      </c>
      <c r="N118" s="241">
        <v>1.1E-4</v>
      </c>
      <c r="O118" s="241">
        <f>ROUND(E118*N118,2)</f>
        <v>0</v>
      </c>
      <c r="P118" s="241">
        <v>0</v>
      </c>
      <c r="Q118" s="241">
        <f>ROUND(E118*P118,2)</f>
        <v>0</v>
      </c>
      <c r="R118" s="241" t="s">
        <v>306</v>
      </c>
      <c r="S118" s="241" t="s">
        <v>159</v>
      </c>
      <c r="T118" s="242" t="s">
        <v>159</v>
      </c>
      <c r="U118" s="225">
        <v>0.05</v>
      </c>
      <c r="V118" s="225">
        <f>ROUND(E118*U118,2)</f>
        <v>0.55000000000000004</v>
      </c>
      <c r="W118" s="225"/>
      <c r="X118" s="225" t="s">
        <v>160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161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>
      <c r="A119" s="222"/>
      <c r="B119" s="223"/>
      <c r="C119" s="259" t="s">
        <v>321</v>
      </c>
      <c r="D119" s="227"/>
      <c r="E119" s="228">
        <v>10.968</v>
      </c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165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36">
        <v>52</v>
      </c>
      <c r="B120" s="237" t="s">
        <v>322</v>
      </c>
      <c r="C120" s="257" t="s">
        <v>323</v>
      </c>
      <c r="D120" s="238" t="s">
        <v>198</v>
      </c>
      <c r="E120" s="239">
        <v>10</v>
      </c>
      <c r="F120" s="240"/>
      <c r="G120" s="241">
        <f>ROUND(E120*F120,2)</f>
        <v>0</v>
      </c>
      <c r="H120" s="240"/>
      <c r="I120" s="241">
        <f>ROUND(E120*H120,2)</f>
        <v>0</v>
      </c>
      <c r="J120" s="240"/>
      <c r="K120" s="241">
        <f>ROUND(E120*J120,2)</f>
        <v>0</v>
      </c>
      <c r="L120" s="241">
        <v>15</v>
      </c>
      <c r="M120" s="241">
        <f>G120*(1+L120/100)</f>
        <v>0</v>
      </c>
      <c r="N120" s="241">
        <v>1.7000000000000001E-4</v>
      </c>
      <c r="O120" s="241">
        <f>ROUND(E120*N120,2)</f>
        <v>0</v>
      </c>
      <c r="P120" s="241">
        <v>0</v>
      </c>
      <c r="Q120" s="241">
        <f>ROUND(E120*P120,2)</f>
        <v>0</v>
      </c>
      <c r="R120" s="241" t="s">
        <v>306</v>
      </c>
      <c r="S120" s="241" t="s">
        <v>159</v>
      </c>
      <c r="T120" s="242" t="s">
        <v>159</v>
      </c>
      <c r="U120" s="225">
        <v>0.12</v>
      </c>
      <c r="V120" s="225">
        <f>ROUND(E120*U120,2)</f>
        <v>1.2</v>
      </c>
      <c r="W120" s="225"/>
      <c r="X120" s="225" t="s">
        <v>160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161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22"/>
      <c r="B121" s="223"/>
      <c r="C121" s="259" t="s">
        <v>324</v>
      </c>
      <c r="D121" s="227"/>
      <c r="E121" s="228">
        <v>10</v>
      </c>
      <c r="F121" s="225"/>
      <c r="G121" s="225"/>
      <c r="H121" s="225"/>
      <c r="I121" s="225"/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165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>
      <c r="A122" s="236">
        <v>53</v>
      </c>
      <c r="B122" s="237" t="s">
        <v>325</v>
      </c>
      <c r="C122" s="257" t="s">
        <v>326</v>
      </c>
      <c r="D122" s="238" t="s">
        <v>198</v>
      </c>
      <c r="E122" s="239">
        <v>10</v>
      </c>
      <c r="F122" s="240"/>
      <c r="G122" s="241">
        <f>ROUND(E122*F122,2)</f>
        <v>0</v>
      </c>
      <c r="H122" s="240"/>
      <c r="I122" s="241">
        <f>ROUND(E122*H122,2)</f>
        <v>0</v>
      </c>
      <c r="J122" s="240"/>
      <c r="K122" s="241">
        <f>ROUND(E122*J122,2)</f>
        <v>0</v>
      </c>
      <c r="L122" s="241">
        <v>15</v>
      </c>
      <c r="M122" s="241">
        <f>G122*(1+L122/100)</f>
        <v>0</v>
      </c>
      <c r="N122" s="241">
        <v>1.7000000000000001E-4</v>
      </c>
      <c r="O122" s="241">
        <f>ROUND(E122*N122,2)</f>
        <v>0</v>
      </c>
      <c r="P122" s="241">
        <v>0</v>
      </c>
      <c r="Q122" s="241">
        <f>ROUND(E122*P122,2)</f>
        <v>0</v>
      </c>
      <c r="R122" s="241" t="s">
        <v>306</v>
      </c>
      <c r="S122" s="241" t="s">
        <v>159</v>
      </c>
      <c r="T122" s="242" t="s">
        <v>159</v>
      </c>
      <c r="U122" s="225">
        <v>0.12</v>
      </c>
      <c r="V122" s="225">
        <f>ROUND(E122*U122,2)</f>
        <v>1.2</v>
      </c>
      <c r="W122" s="225"/>
      <c r="X122" s="225" t="s">
        <v>160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161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>
      <c r="A123" s="222"/>
      <c r="B123" s="223"/>
      <c r="C123" s="259" t="s">
        <v>324</v>
      </c>
      <c r="D123" s="227"/>
      <c r="E123" s="228">
        <v>10</v>
      </c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165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ht="20.399999999999999" outlineLevel="1">
      <c r="A124" s="236">
        <v>54</v>
      </c>
      <c r="B124" s="237" t="s">
        <v>327</v>
      </c>
      <c r="C124" s="257" t="s">
        <v>328</v>
      </c>
      <c r="D124" s="238" t="s">
        <v>157</v>
      </c>
      <c r="E124" s="239">
        <v>10.968</v>
      </c>
      <c r="F124" s="240"/>
      <c r="G124" s="241">
        <f>ROUND(E124*F124,2)</f>
        <v>0</v>
      </c>
      <c r="H124" s="240"/>
      <c r="I124" s="241">
        <f>ROUND(E124*H124,2)</f>
        <v>0</v>
      </c>
      <c r="J124" s="240"/>
      <c r="K124" s="241">
        <f>ROUND(E124*J124,2)</f>
        <v>0</v>
      </c>
      <c r="L124" s="241">
        <v>15</v>
      </c>
      <c r="M124" s="241">
        <f>G124*(1+L124/100)</f>
        <v>0</v>
      </c>
      <c r="N124" s="241">
        <v>1.891E-2</v>
      </c>
      <c r="O124" s="241">
        <f>ROUND(E124*N124,2)</f>
        <v>0.21</v>
      </c>
      <c r="P124" s="241">
        <v>0</v>
      </c>
      <c r="Q124" s="241">
        <f>ROUND(E124*P124,2)</f>
        <v>0</v>
      </c>
      <c r="R124" s="241" t="s">
        <v>295</v>
      </c>
      <c r="S124" s="241" t="s">
        <v>159</v>
      </c>
      <c r="T124" s="242" t="s">
        <v>159</v>
      </c>
      <c r="U124" s="225">
        <v>74.754279999999994</v>
      </c>
      <c r="V124" s="225">
        <f>ROUND(E124*U124,2)</f>
        <v>819.9</v>
      </c>
      <c r="W124" s="225"/>
      <c r="X124" s="225" t="s">
        <v>267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268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>
      <c r="A125" s="222"/>
      <c r="B125" s="223"/>
      <c r="C125" s="258" t="s">
        <v>329</v>
      </c>
      <c r="D125" s="244"/>
      <c r="E125" s="244"/>
      <c r="F125" s="244"/>
      <c r="G125" s="244"/>
      <c r="H125" s="225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163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43" t="str">
        <f>C125</f>
        <v>z dlaždic keramických kladených do malty, včetně spárování a podílu práce v omezeném prostoru a na malých plochách.</v>
      </c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22"/>
      <c r="B126" s="223"/>
      <c r="C126" s="259" t="s">
        <v>321</v>
      </c>
      <c r="D126" s="227"/>
      <c r="E126" s="228">
        <v>10.968</v>
      </c>
      <c r="F126" s="225"/>
      <c r="G126" s="225"/>
      <c r="H126" s="225"/>
      <c r="I126" s="225"/>
      <c r="J126" s="225"/>
      <c r="K126" s="225"/>
      <c r="L126" s="225"/>
      <c r="M126" s="225"/>
      <c r="N126" s="225"/>
      <c r="O126" s="225"/>
      <c r="P126" s="225"/>
      <c r="Q126" s="225"/>
      <c r="R126" s="225"/>
      <c r="S126" s="225"/>
      <c r="T126" s="225"/>
      <c r="U126" s="225"/>
      <c r="V126" s="225"/>
      <c r="W126" s="225"/>
      <c r="X126" s="225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165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47">
        <v>55</v>
      </c>
      <c r="B127" s="248" t="s">
        <v>330</v>
      </c>
      <c r="C127" s="262" t="s">
        <v>331</v>
      </c>
      <c r="D127" s="249" t="s">
        <v>202</v>
      </c>
      <c r="E127" s="250">
        <v>4.6100000000000004E-3</v>
      </c>
      <c r="F127" s="251"/>
      <c r="G127" s="252">
        <f>ROUND(E127*F127,2)</f>
        <v>0</v>
      </c>
      <c r="H127" s="251"/>
      <c r="I127" s="252">
        <f>ROUND(E127*H127,2)</f>
        <v>0</v>
      </c>
      <c r="J127" s="251"/>
      <c r="K127" s="252">
        <f>ROUND(E127*J127,2)</f>
        <v>0</v>
      </c>
      <c r="L127" s="252">
        <v>15</v>
      </c>
      <c r="M127" s="252">
        <f>G127*(1+L127/100)</f>
        <v>0</v>
      </c>
      <c r="N127" s="252">
        <v>0</v>
      </c>
      <c r="O127" s="252">
        <f>ROUND(E127*N127,2)</f>
        <v>0</v>
      </c>
      <c r="P127" s="252">
        <v>0</v>
      </c>
      <c r="Q127" s="252">
        <f>ROUND(E127*P127,2)</f>
        <v>0</v>
      </c>
      <c r="R127" s="252" t="s">
        <v>306</v>
      </c>
      <c r="S127" s="252" t="s">
        <v>159</v>
      </c>
      <c r="T127" s="253" t="s">
        <v>159</v>
      </c>
      <c r="U127" s="225">
        <v>1.3049999999999999</v>
      </c>
      <c r="V127" s="225">
        <f>ROUND(E127*U127,2)</f>
        <v>0.01</v>
      </c>
      <c r="W127" s="225"/>
      <c r="X127" s="225" t="s">
        <v>204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205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>
      <c r="A128" s="230" t="s">
        <v>153</v>
      </c>
      <c r="B128" s="231" t="s">
        <v>125</v>
      </c>
      <c r="C128" s="256" t="s">
        <v>27</v>
      </c>
      <c r="D128" s="232"/>
      <c r="E128" s="233"/>
      <c r="F128" s="234"/>
      <c r="G128" s="234">
        <f>SUMIF(AG129:AG134,"&lt;&gt;NOR",G129:G134)</f>
        <v>0</v>
      </c>
      <c r="H128" s="234"/>
      <c r="I128" s="234">
        <f>SUM(I129:I134)</f>
        <v>0</v>
      </c>
      <c r="J128" s="234"/>
      <c r="K128" s="234">
        <f>SUM(K129:K134)</f>
        <v>0</v>
      </c>
      <c r="L128" s="234"/>
      <c r="M128" s="234">
        <f>SUM(M129:M134)</f>
        <v>0</v>
      </c>
      <c r="N128" s="234"/>
      <c r="O128" s="234">
        <f>SUM(O129:O134)</f>
        <v>0</v>
      </c>
      <c r="P128" s="234"/>
      <c r="Q128" s="234">
        <f>SUM(Q129:Q134)</f>
        <v>0</v>
      </c>
      <c r="R128" s="234"/>
      <c r="S128" s="234"/>
      <c r="T128" s="235"/>
      <c r="U128" s="229"/>
      <c r="V128" s="229">
        <f>SUM(V129:V134)</f>
        <v>0</v>
      </c>
      <c r="W128" s="229"/>
      <c r="X128" s="229"/>
      <c r="AG128" t="s">
        <v>154</v>
      </c>
    </row>
    <row r="129" spans="1:60" outlineLevel="1">
      <c r="A129" s="236">
        <v>56</v>
      </c>
      <c r="B129" s="237" t="s">
        <v>332</v>
      </c>
      <c r="C129" s="257" t="s">
        <v>333</v>
      </c>
      <c r="D129" s="238" t="s">
        <v>334</v>
      </c>
      <c r="E129" s="239">
        <v>1</v>
      </c>
      <c r="F129" s="240"/>
      <c r="G129" s="241">
        <f>ROUND(E129*F129,2)</f>
        <v>0</v>
      </c>
      <c r="H129" s="240"/>
      <c r="I129" s="241">
        <f>ROUND(E129*H129,2)</f>
        <v>0</v>
      </c>
      <c r="J129" s="240"/>
      <c r="K129" s="241">
        <f>ROUND(E129*J129,2)</f>
        <v>0</v>
      </c>
      <c r="L129" s="241">
        <v>15</v>
      </c>
      <c r="M129" s="241">
        <f>G129*(1+L129/100)</f>
        <v>0</v>
      </c>
      <c r="N129" s="241">
        <v>0</v>
      </c>
      <c r="O129" s="241">
        <f>ROUND(E129*N129,2)</f>
        <v>0</v>
      </c>
      <c r="P129" s="241">
        <v>0</v>
      </c>
      <c r="Q129" s="241">
        <f>ROUND(E129*P129,2)</f>
        <v>0</v>
      </c>
      <c r="R129" s="241"/>
      <c r="S129" s="241" t="s">
        <v>159</v>
      </c>
      <c r="T129" s="242" t="s">
        <v>179</v>
      </c>
      <c r="U129" s="225">
        <v>0</v>
      </c>
      <c r="V129" s="225">
        <f>ROUND(E129*U129,2)</f>
        <v>0</v>
      </c>
      <c r="W129" s="225"/>
      <c r="X129" s="225" t="s">
        <v>335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336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>
      <c r="A130" s="222"/>
      <c r="B130" s="223"/>
      <c r="C130" s="263" t="s">
        <v>337</v>
      </c>
      <c r="D130" s="254"/>
      <c r="E130" s="254"/>
      <c r="F130" s="254"/>
      <c r="G130" s="254"/>
      <c r="H130" s="225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5"/>
      <c r="U130" s="225"/>
      <c r="V130" s="225"/>
      <c r="W130" s="225"/>
      <c r="X130" s="225"/>
      <c r="Y130" s="214"/>
      <c r="Z130" s="214"/>
      <c r="AA130" s="214"/>
      <c r="AB130" s="214"/>
      <c r="AC130" s="214"/>
      <c r="AD130" s="214"/>
      <c r="AE130" s="214"/>
      <c r="AF130" s="214"/>
      <c r="AG130" s="214" t="s">
        <v>338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59" t="s">
        <v>339</v>
      </c>
      <c r="D131" s="227"/>
      <c r="E131" s="228">
        <v>1</v>
      </c>
      <c r="F131" s="225"/>
      <c r="G131" s="225"/>
      <c r="H131" s="225"/>
      <c r="I131" s="225"/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165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>
      <c r="A132" s="236">
        <v>57</v>
      </c>
      <c r="B132" s="237" t="s">
        <v>340</v>
      </c>
      <c r="C132" s="257" t="s">
        <v>341</v>
      </c>
      <c r="D132" s="238" t="s">
        <v>334</v>
      </c>
      <c r="E132" s="239">
        <v>1</v>
      </c>
      <c r="F132" s="240"/>
      <c r="G132" s="241">
        <f>ROUND(E132*F132,2)</f>
        <v>0</v>
      </c>
      <c r="H132" s="240"/>
      <c r="I132" s="241">
        <f>ROUND(E132*H132,2)</f>
        <v>0</v>
      </c>
      <c r="J132" s="240"/>
      <c r="K132" s="241">
        <f>ROUND(E132*J132,2)</f>
        <v>0</v>
      </c>
      <c r="L132" s="241">
        <v>15</v>
      </c>
      <c r="M132" s="241">
        <f>G132*(1+L132/100)</f>
        <v>0</v>
      </c>
      <c r="N132" s="241">
        <v>0</v>
      </c>
      <c r="O132" s="241">
        <f>ROUND(E132*N132,2)</f>
        <v>0</v>
      </c>
      <c r="P132" s="241">
        <v>0</v>
      </c>
      <c r="Q132" s="241">
        <f>ROUND(E132*P132,2)</f>
        <v>0</v>
      </c>
      <c r="R132" s="241"/>
      <c r="S132" s="241" t="s">
        <v>159</v>
      </c>
      <c r="T132" s="242" t="s">
        <v>179</v>
      </c>
      <c r="U132" s="225">
        <v>0</v>
      </c>
      <c r="V132" s="225">
        <f>ROUND(E132*U132,2)</f>
        <v>0</v>
      </c>
      <c r="W132" s="225"/>
      <c r="X132" s="225" t="s">
        <v>335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342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ht="31.2" outlineLevel="1">
      <c r="A133" s="222"/>
      <c r="B133" s="223"/>
      <c r="C133" s="263" t="s">
        <v>343</v>
      </c>
      <c r="D133" s="254"/>
      <c r="E133" s="254"/>
      <c r="F133" s="254"/>
      <c r="G133" s="254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14"/>
      <c r="Z133" s="214"/>
      <c r="AA133" s="214"/>
      <c r="AB133" s="214"/>
      <c r="AC133" s="214"/>
      <c r="AD133" s="214"/>
      <c r="AE133" s="214"/>
      <c r="AF133" s="214"/>
      <c r="AG133" s="214" t="s">
        <v>338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43" t="str">
        <f>C133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33" s="214"/>
      <c r="BC133" s="214"/>
      <c r="BD133" s="214"/>
      <c r="BE133" s="214"/>
      <c r="BF133" s="214"/>
      <c r="BG133" s="214"/>
      <c r="BH133" s="214"/>
    </row>
    <row r="134" spans="1:60" outlineLevel="1">
      <c r="A134" s="222"/>
      <c r="B134" s="223"/>
      <c r="C134" s="259" t="s">
        <v>344</v>
      </c>
      <c r="D134" s="227"/>
      <c r="E134" s="228">
        <v>1</v>
      </c>
      <c r="F134" s="225"/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25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165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>
      <c r="A135" s="230" t="s">
        <v>153</v>
      </c>
      <c r="B135" s="231" t="s">
        <v>126</v>
      </c>
      <c r="C135" s="256" t="s">
        <v>28</v>
      </c>
      <c r="D135" s="232"/>
      <c r="E135" s="233"/>
      <c r="F135" s="234"/>
      <c r="G135" s="234">
        <f>SUMIF(AG136:AG136,"&lt;&gt;NOR",G136:G136)</f>
        <v>0</v>
      </c>
      <c r="H135" s="234"/>
      <c r="I135" s="234">
        <f>SUM(I136:I136)</f>
        <v>0</v>
      </c>
      <c r="J135" s="234"/>
      <c r="K135" s="234">
        <f>SUM(K136:K136)</f>
        <v>0</v>
      </c>
      <c r="L135" s="234"/>
      <c r="M135" s="234">
        <f>SUM(M136:M136)</f>
        <v>0</v>
      </c>
      <c r="N135" s="234"/>
      <c r="O135" s="234">
        <f>SUM(O136:O136)</f>
        <v>0</v>
      </c>
      <c r="P135" s="234"/>
      <c r="Q135" s="234">
        <f>SUM(Q136:Q136)</f>
        <v>0</v>
      </c>
      <c r="R135" s="234"/>
      <c r="S135" s="234"/>
      <c r="T135" s="235"/>
      <c r="U135" s="229"/>
      <c r="V135" s="229">
        <f>SUM(V136:V136)</f>
        <v>0</v>
      </c>
      <c r="W135" s="229"/>
      <c r="X135" s="229"/>
      <c r="AG135" t="s">
        <v>154</v>
      </c>
    </row>
    <row r="136" spans="1:60" outlineLevel="1">
      <c r="A136" s="236">
        <v>58</v>
      </c>
      <c r="B136" s="237" t="s">
        <v>345</v>
      </c>
      <c r="C136" s="257" t="s">
        <v>346</v>
      </c>
      <c r="D136" s="238" t="s">
        <v>334</v>
      </c>
      <c r="E136" s="239">
        <v>1</v>
      </c>
      <c r="F136" s="240"/>
      <c r="G136" s="241">
        <f>ROUND(E136*F136,2)</f>
        <v>0</v>
      </c>
      <c r="H136" s="240"/>
      <c r="I136" s="241">
        <f>ROUND(E136*H136,2)</f>
        <v>0</v>
      </c>
      <c r="J136" s="240"/>
      <c r="K136" s="241">
        <f>ROUND(E136*J136,2)</f>
        <v>0</v>
      </c>
      <c r="L136" s="241">
        <v>15</v>
      </c>
      <c r="M136" s="241">
        <f>G136*(1+L136/100)</f>
        <v>0</v>
      </c>
      <c r="N136" s="241">
        <v>0</v>
      </c>
      <c r="O136" s="241">
        <f>ROUND(E136*N136,2)</f>
        <v>0</v>
      </c>
      <c r="P136" s="241">
        <v>0</v>
      </c>
      <c r="Q136" s="241">
        <f>ROUND(E136*P136,2)</f>
        <v>0</v>
      </c>
      <c r="R136" s="241"/>
      <c r="S136" s="241" t="s">
        <v>159</v>
      </c>
      <c r="T136" s="242" t="s">
        <v>179</v>
      </c>
      <c r="U136" s="225">
        <v>0</v>
      </c>
      <c r="V136" s="225">
        <f>ROUND(E136*U136,2)</f>
        <v>0</v>
      </c>
      <c r="W136" s="225"/>
      <c r="X136" s="225" t="s">
        <v>335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342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>
      <c r="A137" s="3"/>
      <c r="B137" s="4"/>
      <c r="C137" s="264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v>15</v>
      </c>
      <c r="AF137">
        <v>21</v>
      </c>
      <c r="AG137" t="s">
        <v>140</v>
      </c>
    </row>
    <row r="138" spans="1:60">
      <c r="A138" s="217"/>
      <c r="B138" s="218" t="s">
        <v>29</v>
      </c>
      <c r="C138" s="265"/>
      <c r="D138" s="219"/>
      <c r="E138" s="220"/>
      <c r="F138" s="220"/>
      <c r="G138" s="255">
        <f>G8+G23+G28+G34+G37+G40+G48+G61+G65+G93+G104+G117+G128+G135</f>
        <v>0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AE138">
        <f>SUMIF(L7:L136,AE137,G7:G136)</f>
        <v>0</v>
      </c>
      <c r="AF138">
        <f>SUMIF(L7:L136,AF137,G7:G136)</f>
        <v>0</v>
      </c>
      <c r="AG138" t="s">
        <v>347</v>
      </c>
    </row>
    <row r="139" spans="1:60">
      <c r="A139" s="221" t="s">
        <v>348</v>
      </c>
      <c r="B139" s="221"/>
      <c r="C139" s="264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60">
      <c r="A140" s="3"/>
      <c r="B140" s="4" t="s">
        <v>349</v>
      </c>
      <c r="C140" s="264" t="s">
        <v>350</v>
      </c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AG140" t="s">
        <v>351</v>
      </c>
    </row>
    <row r="141" spans="1:60">
      <c r="A141" s="3"/>
      <c r="B141" s="4" t="s">
        <v>352</v>
      </c>
      <c r="C141" s="264" t="s">
        <v>353</v>
      </c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AG141" t="s">
        <v>354</v>
      </c>
    </row>
    <row r="142" spans="1:60">
      <c r="A142" s="3"/>
      <c r="B142" s="4"/>
      <c r="C142" s="264" t="s">
        <v>355</v>
      </c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AG142" t="s">
        <v>356</v>
      </c>
    </row>
    <row r="143" spans="1:60">
      <c r="A143" s="3"/>
      <c r="B143" s="4"/>
      <c r="C143" s="264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60">
      <c r="C144" s="266"/>
      <c r="D144" s="10"/>
      <c r="AG144" t="s">
        <v>357</v>
      </c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7">
    <mergeCell ref="C133:G133"/>
    <mergeCell ref="C64:G64"/>
    <mergeCell ref="C92:G92"/>
    <mergeCell ref="C103:G103"/>
    <mergeCell ref="C116:G116"/>
    <mergeCell ref="C125:G125"/>
    <mergeCell ref="C130:G130"/>
    <mergeCell ref="A1:G1"/>
    <mergeCell ref="C2:G2"/>
    <mergeCell ref="C3:G3"/>
    <mergeCell ref="C4:G4"/>
    <mergeCell ref="A139:B139"/>
    <mergeCell ref="C10:G10"/>
    <mergeCell ref="C30:G30"/>
    <mergeCell ref="C39:G39"/>
    <mergeCell ref="C47:G47"/>
    <mergeCell ref="C60:G6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65" sqref="D65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153</v>
      </c>
      <c r="B8" s="231" t="s">
        <v>72</v>
      </c>
      <c r="C8" s="256" t="s">
        <v>73</v>
      </c>
      <c r="D8" s="232"/>
      <c r="E8" s="233"/>
      <c r="F8" s="234"/>
      <c r="G8" s="234">
        <f>SUMIF(AG9:AG11,"&lt;&gt;NOR",G9:G11)</f>
        <v>0</v>
      </c>
      <c r="H8" s="234"/>
      <c r="I8" s="234">
        <f>SUM(I9:I11)</f>
        <v>0</v>
      </c>
      <c r="J8" s="234"/>
      <c r="K8" s="234">
        <f>SUM(K9:K11)</f>
        <v>0</v>
      </c>
      <c r="L8" s="234"/>
      <c r="M8" s="234">
        <f>SUM(M9:M11)</f>
        <v>0</v>
      </c>
      <c r="N8" s="234"/>
      <c r="O8" s="234">
        <f>SUM(O9:O11)</f>
        <v>0</v>
      </c>
      <c r="P8" s="234"/>
      <c r="Q8" s="234">
        <f>SUM(Q9:Q11)</f>
        <v>0</v>
      </c>
      <c r="R8" s="234"/>
      <c r="S8" s="234"/>
      <c r="T8" s="235"/>
      <c r="U8" s="229"/>
      <c r="V8" s="229">
        <f>SUM(V9:V11)</f>
        <v>3.41</v>
      </c>
      <c r="W8" s="229"/>
      <c r="X8" s="229"/>
      <c r="AG8" t="s">
        <v>154</v>
      </c>
    </row>
    <row r="9" spans="1:60" ht="20.399999999999999" outlineLevel="1">
      <c r="A9" s="236">
        <v>1</v>
      </c>
      <c r="B9" s="237" t="s">
        <v>166</v>
      </c>
      <c r="C9" s="257" t="s">
        <v>167</v>
      </c>
      <c r="D9" s="238" t="s">
        <v>157</v>
      </c>
      <c r="E9" s="239">
        <v>22.74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1" t="s">
        <v>158</v>
      </c>
      <c r="S9" s="241" t="s">
        <v>159</v>
      </c>
      <c r="T9" s="242" t="s">
        <v>159</v>
      </c>
      <c r="U9" s="225">
        <v>0.15</v>
      </c>
      <c r="V9" s="225">
        <f>ROUND(E9*U9,2)</f>
        <v>3.41</v>
      </c>
      <c r="W9" s="225"/>
      <c r="X9" s="225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9" t="s">
        <v>358</v>
      </c>
      <c r="D10" s="227"/>
      <c r="E10" s="228">
        <v>19.75</v>
      </c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165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9" t="s">
        <v>359</v>
      </c>
      <c r="D11" s="227"/>
      <c r="E11" s="228">
        <v>2.99</v>
      </c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>
      <c r="A12" s="230" t="s">
        <v>153</v>
      </c>
      <c r="B12" s="231" t="s">
        <v>74</v>
      </c>
      <c r="C12" s="256" t="s">
        <v>75</v>
      </c>
      <c r="D12" s="232"/>
      <c r="E12" s="233"/>
      <c r="F12" s="234"/>
      <c r="G12" s="234">
        <f>SUMIF(AG13:AG16,"&lt;&gt;NOR",G13:G16)</f>
        <v>0</v>
      </c>
      <c r="H12" s="234"/>
      <c r="I12" s="234">
        <f>SUM(I13:I16)</f>
        <v>0</v>
      </c>
      <c r="J12" s="234"/>
      <c r="K12" s="234">
        <f>SUM(K13:K16)</f>
        <v>0</v>
      </c>
      <c r="L12" s="234"/>
      <c r="M12" s="234">
        <f>SUM(M13:M16)</f>
        <v>0</v>
      </c>
      <c r="N12" s="234"/>
      <c r="O12" s="234">
        <f>SUM(O13:O16)</f>
        <v>0.39999999999999997</v>
      </c>
      <c r="P12" s="234"/>
      <c r="Q12" s="234">
        <f>SUM(Q13:Q16)</f>
        <v>0</v>
      </c>
      <c r="R12" s="234"/>
      <c r="S12" s="234"/>
      <c r="T12" s="235"/>
      <c r="U12" s="229"/>
      <c r="V12" s="229">
        <f>SUM(V13:V16)</f>
        <v>22.59</v>
      </c>
      <c r="W12" s="229"/>
      <c r="X12" s="229"/>
      <c r="AG12" t="s">
        <v>154</v>
      </c>
    </row>
    <row r="13" spans="1:60" ht="30.6" outlineLevel="1">
      <c r="A13" s="236">
        <v>2</v>
      </c>
      <c r="B13" s="237" t="s">
        <v>360</v>
      </c>
      <c r="C13" s="257" t="s">
        <v>361</v>
      </c>
      <c r="D13" s="238" t="s">
        <v>157</v>
      </c>
      <c r="E13" s="239">
        <v>19.75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15</v>
      </c>
      <c r="M13" s="241">
        <f>G13*(1+L13/100)</f>
        <v>0</v>
      </c>
      <c r="N13" s="241">
        <v>1.8460000000000001E-2</v>
      </c>
      <c r="O13" s="241">
        <f>ROUND(E13*N13,2)</f>
        <v>0.36</v>
      </c>
      <c r="P13" s="241">
        <v>0</v>
      </c>
      <c r="Q13" s="241">
        <f>ROUND(E13*P13,2)</f>
        <v>0</v>
      </c>
      <c r="R13" s="241" t="s">
        <v>158</v>
      </c>
      <c r="S13" s="241" t="s">
        <v>159</v>
      </c>
      <c r="T13" s="242" t="s">
        <v>159</v>
      </c>
      <c r="U13" s="225">
        <v>1</v>
      </c>
      <c r="V13" s="225">
        <f>ROUND(E13*U13,2)</f>
        <v>19.75</v>
      </c>
      <c r="W13" s="225"/>
      <c r="X13" s="225" t="s">
        <v>160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161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9" t="s">
        <v>362</v>
      </c>
      <c r="D14" s="227"/>
      <c r="E14" s="228">
        <v>19.75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1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0.399999999999999" outlineLevel="1">
      <c r="A15" s="236">
        <v>3</v>
      </c>
      <c r="B15" s="237" t="s">
        <v>363</v>
      </c>
      <c r="C15" s="257" t="s">
        <v>364</v>
      </c>
      <c r="D15" s="238" t="s">
        <v>157</v>
      </c>
      <c r="E15" s="239">
        <v>2.99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15</v>
      </c>
      <c r="M15" s="241">
        <f>G15*(1+L15/100)</f>
        <v>0</v>
      </c>
      <c r="N15" s="241">
        <v>1.243E-2</v>
      </c>
      <c r="O15" s="241">
        <f>ROUND(E15*N15,2)</f>
        <v>0.04</v>
      </c>
      <c r="P15" s="241">
        <v>0</v>
      </c>
      <c r="Q15" s="241">
        <f>ROUND(E15*P15,2)</f>
        <v>0</v>
      </c>
      <c r="R15" s="241" t="s">
        <v>158</v>
      </c>
      <c r="S15" s="241" t="s">
        <v>159</v>
      </c>
      <c r="T15" s="242" t="s">
        <v>159</v>
      </c>
      <c r="U15" s="225">
        <v>0.95</v>
      </c>
      <c r="V15" s="225">
        <f>ROUND(E15*U15,2)</f>
        <v>2.84</v>
      </c>
      <c r="W15" s="225"/>
      <c r="X15" s="225" t="s">
        <v>160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9" t="s">
        <v>365</v>
      </c>
      <c r="D16" s="227"/>
      <c r="E16" s="228">
        <v>2.99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165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>
      <c r="A17" s="230" t="s">
        <v>153</v>
      </c>
      <c r="B17" s="231" t="s">
        <v>76</v>
      </c>
      <c r="C17" s="256" t="s">
        <v>77</v>
      </c>
      <c r="D17" s="232"/>
      <c r="E17" s="233"/>
      <c r="F17" s="234"/>
      <c r="G17" s="234">
        <f>SUMIF(AG18:AG47,"&lt;&gt;NOR",G18:G47)</f>
        <v>0</v>
      </c>
      <c r="H17" s="234"/>
      <c r="I17" s="234">
        <f>SUM(I18:I47)</f>
        <v>0</v>
      </c>
      <c r="J17" s="234"/>
      <c r="K17" s="234">
        <f>SUM(K18:K47)</f>
        <v>0</v>
      </c>
      <c r="L17" s="234"/>
      <c r="M17" s="234">
        <f>SUM(M18:M47)</f>
        <v>0</v>
      </c>
      <c r="N17" s="234"/>
      <c r="O17" s="234">
        <f>SUM(O18:O47)</f>
        <v>2.9699999999999998</v>
      </c>
      <c r="P17" s="234"/>
      <c r="Q17" s="234">
        <f>SUM(Q18:Q47)</f>
        <v>0</v>
      </c>
      <c r="R17" s="234"/>
      <c r="S17" s="234"/>
      <c r="T17" s="235"/>
      <c r="U17" s="229"/>
      <c r="V17" s="229">
        <f>SUM(V18:V47)</f>
        <v>60.27</v>
      </c>
      <c r="W17" s="229"/>
      <c r="X17" s="229"/>
      <c r="AG17" t="s">
        <v>154</v>
      </c>
    </row>
    <row r="18" spans="1:60" outlineLevel="1">
      <c r="A18" s="236">
        <v>4</v>
      </c>
      <c r="B18" s="237" t="s">
        <v>366</v>
      </c>
      <c r="C18" s="257" t="s">
        <v>367</v>
      </c>
      <c r="D18" s="238" t="s">
        <v>157</v>
      </c>
      <c r="E18" s="239">
        <v>70.031909999999996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15</v>
      </c>
      <c r="M18" s="241">
        <f>G18*(1+L18/100)</f>
        <v>0</v>
      </c>
      <c r="N18" s="241">
        <v>3.15E-3</v>
      </c>
      <c r="O18" s="241">
        <f>ROUND(E18*N18,2)</f>
        <v>0.22</v>
      </c>
      <c r="P18" s="241">
        <v>0</v>
      </c>
      <c r="Q18" s="241">
        <f>ROUND(E18*P18,2)</f>
        <v>0</v>
      </c>
      <c r="R18" s="241" t="s">
        <v>158</v>
      </c>
      <c r="S18" s="241" t="s">
        <v>159</v>
      </c>
      <c r="T18" s="242" t="s">
        <v>159</v>
      </c>
      <c r="U18" s="225">
        <v>0.245</v>
      </c>
      <c r="V18" s="225">
        <f>ROUND(E18*U18,2)</f>
        <v>17.16</v>
      </c>
      <c r="W18" s="225"/>
      <c r="X18" s="225" t="s">
        <v>160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161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8" t="s">
        <v>368</v>
      </c>
      <c r="D19" s="244"/>
      <c r="E19" s="244"/>
      <c r="F19" s="244"/>
      <c r="G19" s="244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14"/>
      <c r="Z19" s="214"/>
      <c r="AA19" s="214"/>
      <c r="AB19" s="214"/>
      <c r="AC19" s="214"/>
      <c r="AD19" s="214"/>
      <c r="AE19" s="214"/>
      <c r="AF19" s="214"/>
      <c r="AG19" s="214" t="s">
        <v>163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22"/>
      <c r="B20" s="223"/>
      <c r="C20" s="259" t="s">
        <v>369</v>
      </c>
      <c r="D20" s="227"/>
      <c r="E20" s="228">
        <v>34.927340000000001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1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9" t="s">
        <v>370</v>
      </c>
      <c r="D21" s="227"/>
      <c r="E21" s="228">
        <v>15.490320000000001</v>
      </c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14"/>
      <c r="Z21" s="214"/>
      <c r="AA21" s="214"/>
      <c r="AB21" s="214"/>
      <c r="AC21" s="214"/>
      <c r="AD21" s="214"/>
      <c r="AE21" s="214"/>
      <c r="AF21" s="214"/>
      <c r="AG21" s="214" t="s">
        <v>165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0.399999999999999" outlineLevel="1">
      <c r="A22" s="222"/>
      <c r="B22" s="223"/>
      <c r="C22" s="259" t="s">
        <v>371</v>
      </c>
      <c r="D22" s="227"/>
      <c r="E22" s="228">
        <v>3.2732000000000001</v>
      </c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1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9" t="s">
        <v>372</v>
      </c>
      <c r="D23" s="227"/>
      <c r="E23" s="228">
        <v>13.224460000000001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14"/>
      <c r="Z23" s="214"/>
      <c r="AA23" s="214"/>
      <c r="AB23" s="214"/>
      <c r="AC23" s="214"/>
      <c r="AD23" s="214"/>
      <c r="AE23" s="214"/>
      <c r="AF23" s="214"/>
      <c r="AG23" s="214" t="s">
        <v>165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2"/>
      <c r="B24" s="223"/>
      <c r="C24" s="259" t="s">
        <v>373</v>
      </c>
      <c r="D24" s="227"/>
      <c r="E24" s="228">
        <v>1.2065999999999999</v>
      </c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1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9" t="s">
        <v>374</v>
      </c>
      <c r="D25" s="227"/>
      <c r="E25" s="228">
        <v>1.91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14"/>
      <c r="Z25" s="214"/>
      <c r="AA25" s="214"/>
      <c r="AB25" s="214"/>
      <c r="AC25" s="214"/>
      <c r="AD25" s="214"/>
      <c r="AE25" s="214"/>
      <c r="AF25" s="214"/>
      <c r="AG25" s="214" t="s">
        <v>165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>
      <c r="A26" s="236">
        <v>5</v>
      </c>
      <c r="B26" s="237" t="s">
        <v>375</v>
      </c>
      <c r="C26" s="257" t="s">
        <v>376</v>
      </c>
      <c r="D26" s="238" t="s">
        <v>157</v>
      </c>
      <c r="E26" s="239">
        <v>17.256910000000001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15</v>
      </c>
      <c r="M26" s="241">
        <f>G26*(1+L26/100)</f>
        <v>0</v>
      </c>
      <c r="N26" s="241">
        <v>4.0000000000000003E-5</v>
      </c>
      <c r="O26" s="241">
        <f>ROUND(E26*N26,2)</f>
        <v>0</v>
      </c>
      <c r="P26" s="241">
        <v>0</v>
      </c>
      <c r="Q26" s="241">
        <f>ROUND(E26*P26,2)</f>
        <v>0</v>
      </c>
      <c r="R26" s="241" t="s">
        <v>158</v>
      </c>
      <c r="S26" s="241" t="s">
        <v>159</v>
      </c>
      <c r="T26" s="242" t="s">
        <v>159</v>
      </c>
      <c r="U26" s="225">
        <v>7.8E-2</v>
      </c>
      <c r="V26" s="225">
        <f>ROUND(E26*U26,2)</f>
        <v>1.35</v>
      </c>
      <c r="W26" s="225"/>
      <c r="X26" s="225" t="s">
        <v>160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161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1" outlineLevel="1">
      <c r="A27" s="222"/>
      <c r="B27" s="223"/>
      <c r="C27" s="258" t="s">
        <v>377</v>
      </c>
      <c r="D27" s="244"/>
      <c r="E27" s="244"/>
      <c r="F27" s="244"/>
      <c r="G27" s="244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43" t="str">
        <f>C27</f>
        <v>které se zřizují před úpravami povrchu, a obalení osazených dveřních zárubní před znečištěním při úpravách povrchu nástřikem plastických maltovin včetně pozdějšího odkrytí,</v>
      </c>
      <c r="BB27" s="214"/>
      <c r="BC27" s="214"/>
      <c r="BD27" s="214"/>
      <c r="BE27" s="214"/>
      <c r="BF27" s="214"/>
      <c r="BG27" s="214"/>
      <c r="BH27" s="214"/>
    </row>
    <row r="28" spans="1:60" outlineLevel="1">
      <c r="A28" s="222"/>
      <c r="B28" s="223"/>
      <c r="C28" s="259" t="s">
        <v>378</v>
      </c>
      <c r="D28" s="227"/>
      <c r="E28" s="228">
        <v>17.256910000000001</v>
      </c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14"/>
      <c r="Z28" s="214"/>
      <c r="AA28" s="214"/>
      <c r="AB28" s="214"/>
      <c r="AC28" s="214"/>
      <c r="AD28" s="214"/>
      <c r="AE28" s="214"/>
      <c r="AF28" s="214"/>
      <c r="AG28" s="214" t="s">
        <v>165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30.6" outlineLevel="1">
      <c r="A29" s="236">
        <v>6</v>
      </c>
      <c r="B29" s="237" t="s">
        <v>379</v>
      </c>
      <c r="C29" s="257" t="s">
        <v>380</v>
      </c>
      <c r="D29" s="238" t="s">
        <v>157</v>
      </c>
      <c r="E29" s="239">
        <v>6.625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15</v>
      </c>
      <c r="M29" s="241">
        <f>G29*(1+L29/100)</f>
        <v>0</v>
      </c>
      <c r="N29" s="241">
        <v>1.5879999999999998E-2</v>
      </c>
      <c r="O29" s="241">
        <f>ROUND(E29*N29,2)</f>
        <v>0.11</v>
      </c>
      <c r="P29" s="241">
        <v>0</v>
      </c>
      <c r="Q29" s="241">
        <f>ROUND(E29*P29,2)</f>
        <v>0</v>
      </c>
      <c r="R29" s="241" t="s">
        <v>203</v>
      </c>
      <c r="S29" s="241" t="s">
        <v>159</v>
      </c>
      <c r="T29" s="242" t="s">
        <v>159</v>
      </c>
      <c r="U29" s="225">
        <v>0.33605000000000002</v>
      </c>
      <c r="V29" s="225">
        <f>ROUND(E29*U29,2)</f>
        <v>2.23</v>
      </c>
      <c r="W29" s="225"/>
      <c r="X29" s="225" t="s">
        <v>160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161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9" t="s">
        <v>381</v>
      </c>
      <c r="D30" s="227"/>
      <c r="E30" s="228">
        <v>3.5084</v>
      </c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14"/>
      <c r="Z30" s="214"/>
      <c r="AA30" s="214"/>
      <c r="AB30" s="214"/>
      <c r="AC30" s="214"/>
      <c r="AD30" s="214"/>
      <c r="AE30" s="214"/>
      <c r="AF30" s="214"/>
      <c r="AG30" s="214" t="s">
        <v>165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59" t="s">
        <v>382</v>
      </c>
      <c r="D31" s="227"/>
      <c r="E31" s="228">
        <v>1.2065999999999999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14"/>
      <c r="Z31" s="214"/>
      <c r="AA31" s="214"/>
      <c r="AB31" s="214"/>
      <c r="AC31" s="214"/>
      <c r="AD31" s="214"/>
      <c r="AE31" s="214"/>
      <c r="AF31" s="214"/>
      <c r="AG31" s="214" t="s">
        <v>165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59" t="s">
        <v>383</v>
      </c>
      <c r="D32" s="227"/>
      <c r="E32" s="228">
        <v>1.91</v>
      </c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14"/>
      <c r="Z32" s="214"/>
      <c r="AA32" s="214"/>
      <c r="AB32" s="214"/>
      <c r="AC32" s="214"/>
      <c r="AD32" s="214"/>
      <c r="AE32" s="214"/>
      <c r="AF32" s="214"/>
      <c r="AG32" s="214" t="s">
        <v>165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>
      <c r="A33" s="236">
        <v>7</v>
      </c>
      <c r="B33" s="237" t="s">
        <v>384</v>
      </c>
      <c r="C33" s="257" t="s">
        <v>385</v>
      </c>
      <c r="D33" s="238" t="s">
        <v>157</v>
      </c>
      <c r="E33" s="239">
        <v>53.566020000000002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15</v>
      </c>
      <c r="M33" s="241">
        <f>G33*(1+L33/100)</f>
        <v>0</v>
      </c>
      <c r="N33" s="241">
        <v>4.4139999999999999E-2</v>
      </c>
      <c r="O33" s="241">
        <f>ROUND(E33*N33,2)</f>
        <v>2.36</v>
      </c>
      <c r="P33" s="241">
        <v>0</v>
      </c>
      <c r="Q33" s="241">
        <f>ROUND(E33*P33,2)</f>
        <v>0</v>
      </c>
      <c r="R33" s="241" t="s">
        <v>158</v>
      </c>
      <c r="S33" s="241" t="s">
        <v>159</v>
      </c>
      <c r="T33" s="242" t="s">
        <v>159</v>
      </c>
      <c r="U33" s="225">
        <v>0.6</v>
      </c>
      <c r="V33" s="225">
        <f>ROUND(E33*U33,2)</f>
        <v>32.14</v>
      </c>
      <c r="W33" s="225"/>
      <c r="X33" s="225" t="s">
        <v>160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161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22"/>
      <c r="B34" s="223"/>
      <c r="C34" s="259" t="s">
        <v>386</v>
      </c>
      <c r="D34" s="227"/>
      <c r="E34" s="228">
        <v>9.1144999999999996</v>
      </c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1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0.399999999999999" outlineLevel="1">
      <c r="A35" s="222"/>
      <c r="B35" s="223"/>
      <c r="C35" s="259" t="s">
        <v>387</v>
      </c>
      <c r="D35" s="227"/>
      <c r="E35" s="228">
        <v>4.6470900000000004</v>
      </c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1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0.399999999999999" outlineLevel="1">
      <c r="A36" s="222"/>
      <c r="B36" s="223"/>
      <c r="C36" s="259" t="s">
        <v>388</v>
      </c>
      <c r="D36" s="227"/>
      <c r="E36" s="228">
        <v>0.98196000000000006</v>
      </c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1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59" t="s">
        <v>389</v>
      </c>
      <c r="D37" s="227"/>
      <c r="E37" s="228">
        <v>20.824000000000002</v>
      </c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14"/>
      <c r="Z37" s="214"/>
      <c r="AA37" s="214"/>
      <c r="AB37" s="214"/>
      <c r="AC37" s="214"/>
      <c r="AD37" s="214"/>
      <c r="AE37" s="214"/>
      <c r="AF37" s="214"/>
      <c r="AG37" s="214" t="s">
        <v>165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0.399999999999999" outlineLevel="1">
      <c r="A38" s="222"/>
      <c r="B38" s="223"/>
      <c r="C38" s="259" t="s">
        <v>390</v>
      </c>
      <c r="D38" s="227"/>
      <c r="E38" s="228">
        <v>4.774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14"/>
      <c r="Z38" s="214"/>
      <c r="AA38" s="214"/>
      <c r="AB38" s="214"/>
      <c r="AC38" s="214"/>
      <c r="AD38" s="214"/>
      <c r="AE38" s="214"/>
      <c r="AF38" s="214"/>
      <c r="AG38" s="214" t="s">
        <v>165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59" t="s">
        <v>372</v>
      </c>
      <c r="D39" s="227"/>
      <c r="E39" s="228">
        <v>13.224460000000001</v>
      </c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1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36">
        <v>8</v>
      </c>
      <c r="B40" s="237" t="s">
        <v>391</v>
      </c>
      <c r="C40" s="257" t="s">
        <v>392</v>
      </c>
      <c r="D40" s="238" t="s">
        <v>157</v>
      </c>
      <c r="E40" s="239">
        <v>5.1018999999999997</v>
      </c>
      <c r="F40" s="240"/>
      <c r="G40" s="241">
        <f>ROUND(E40*F40,2)</f>
        <v>0</v>
      </c>
      <c r="H40" s="240"/>
      <c r="I40" s="241">
        <f>ROUND(E40*H40,2)</f>
        <v>0</v>
      </c>
      <c r="J40" s="240"/>
      <c r="K40" s="241">
        <f>ROUND(E40*J40,2)</f>
        <v>0</v>
      </c>
      <c r="L40" s="241">
        <v>15</v>
      </c>
      <c r="M40" s="241">
        <f>G40*(1+L40/100)</f>
        <v>0</v>
      </c>
      <c r="N40" s="241">
        <v>4.5580000000000002E-2</v>
      </c>
      <c r="O40" s="241">
        <f>ROUND(E40*N40,2)</f>
        <v>0.23</v>
      </c>
      <c r="P40" s="241">
        <v>0</v>
      </c>
      <c r="Q40" s="241">
        <f>ROUND(E40*P40,2)</f>
        <v>0</v>
      </c>
      <c r="R40" s="241" t="s">
        <v>158</v>
      </c>
      <c r="S40" s="241" t="s">
        <v>159</v>
      </c>
      <c r="T40" s="242" t="s">
        <v>159</v>
      </c>
      <c r="U40" s="225">
        <v>0.60799999999999998</v>
      </c>
      <c r="V40" s="225">
        <f>ROUND(E40*U40,2)</f>
        <v>3.1</v>
      </c>
      <c r="W40" s="225"/>
      <c r="X40" s="225" t="s">
        <v>160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161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22"/>
      <c r="B41" s="223"/>
      <c r="C41" s="258" t="s">
        <v>393</v>
      </c>
      <c r="D41" s="244"/>
      <c r="E41" s="244"/>
      <c r="F41" s="244"/>
      <c r="G41" s="244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14"/>
      <c r="Z41" s="214"/>
      <c r="AA41" s="214"/>
      <c r="AB41" s="214"/>
      <c r="AC41" s="214"/>
      <c r="AD41" s="214"/>
      <c r="AE41" s="214"/>
      <c r="AF41" s="214"/>
      <c r="AG41" s="214" t="s">
        <v>163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>
      <c r="A42" s="222"/>
      <c r="B42" s="223"/>
      <c r="C42" s="259" t="s">
        <v>394</v>
      </c>
      <c r="D42" s="227"/>
      <c r="E42" s="228">
        <v>0.53049999999999997</v>
      </c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14"/>
      <c r="Z42" s="214"/>
      <c r="AA42" s="214"/>
      <c r="AB42" s="214"/>
      <c r="AC42" s="214"/>
      <c r="AD42" s="214"/>
      <c r="AE42" s="214"/>
      <c r="AF42" s="214"/>
      <c r="AG42" s="214" t="s">
        <v>165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0.399999999999999" outlineLevel="1">
      <c r="A43" s="222"/>
      <c r="B43" s="223"/>
      <c r="C43" s="259" t="s">
        <v>395</v>
      </c>
      <c r="D43" s="227"/>
      <c r="E43" s="228">
        <v>3.7936000000000001</v>
      </c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14"/>
      <c r="Z43" s="214"/>
      <c r="AA43" s="214"/>
      <c r="AB43" s="214"/>
      <c r="AC43" s="214"/>
      <c r="AD43" s="214"/>
      <c r="AE43" s="214"/>
      <c r="AF43" s="214"/>
      <c r="AG43" s="214" t="s">
        <v>165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22"/>
      <c r="B44" s="223"/>
      <c r="C44" s="259" t="s">
        <v>396</v>
      </c>
      <c r="D44" s="227"/>
      <c r="E44" s="228">
        <v>0.4778</v>
      </c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1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22"/>
      <c r="B45" s="223"/>
      <c r="C45" s="259" t="s">
        <v>397</v>
      </c>
      <c r="D45" s="227"/>
      <c r="E45" s="228">
        <v>0.3</v>
      </c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14"/>
      <c r="Z45" s="214"/>
      <c r="AA45" s="214"/>
      <c r="AB45" s="214"/>
      <c r="AC45" s="214"/>
      <c r="AD45" s="214"/>
      <c r="AE45" s="214"/>
      <c r="AF45" s="214"/>
      <c r="AG45" s="214" t="s">
        <v>165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36">
        <v>9</v>
      </c>
      <c r="B46" s="237" t="s">
        <v>398</v>
      </c>
      <c r="C46" s="257" t="s">
        <v>399</v>
      </c>
      <c r="D46" s="238" t="s">
        <v>157</v>
      </c>
      <c r="E46" s="239">
        <v>11.8642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15</v>
      </c>
      <c r="M46" s="241">
        <f>G46*(1+L46/100)</f>
        <v>0</v>
      </c>
      <c r="N46" s="241">
        <v>4.3299999999999996E-3</v>
      </c>
      <c r="O46" s="241">
        <f>ROUND(E46*N46,2)</f>
        <v>0.05</v>
      </c>
      <c r="P46" s="241">
        <v>0</v>
      </c>
      <c r="Q46" s="241">
        <f>ROUND(E46*P46,2)</f>
        <v>0</v>
      </c>
      <c r="R46" s="241" t="s">
        <v>158</v>
      </c>
      <c r="S46" s="241" t="s">
        <v>159</v>
      </c>
      <c r="T46" s="242" t="s">
        <v>159</v>
      </c>
      <c r="U46" s="225">
        <v>0.36199999999999999</v>
      </c>
      <c r="V46" s="225">
        <f>ROUND(E46*U46,2)</f>
        <v>4.29</v>
      </c>
      <c r="W46" s="225"/>
      <c r="X46" s="225" t="s">
        <v>160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161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59" t="s">
        <v>212</v>
      </c>
      <c r="D47" s="227"/>
      <c r="E47" s="228">
        <v>11.8642</v>
      </c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14"/>
      <c r="Z47" s="214"/>
      <c r="AA47" s="214"/>
      <c r="AB47" s="214"/>
      <c r="AC47" s="214"/>
      <c r="AD47" s="214"/>
      <c r="AE47" s="214"/>
      <c r="AF47" s="214"/>
      <c r="AG47" s="214" t="s">
        <v>165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>
      <c r="A48" s="230" t="s">
        <v>153</v>
      </c>
      <c r="B48" s="231" t="s">
        <v>78</v>
      </c>
      <c r="C48" s="256" t="s">
        <v>79</v>
      </c>
      <c r="D48" s="232"/>
      <c r="E48" s="233"/>
      <c r="F48" s="234"/>
      <c r="G48" s="234">
        <f>SUMIF(AG49:AG57,"&lt;&gt;NOR",G49:G57)</f>
        <v>0</v>
      </c>
      <c r="H48" s="234"/>
      <c r="I48" s="234">
        <f>SUM(I49:I57)</f>
        <v>0</v>
      </c>
      <c r="J48" s="234"/>
      <c r="K48" s="234">
        <f>SUM(K49:K57)</f>
        <v>0</v>
      </c>
      <c r="L48" s="234"/>
      <c r="M48" s="234">
        <f>SUM(M49:M57)</f>
        <v>0</v>
      </c>
      <c r="N48" s="234"/>
      <c r="O48" s="234">
        <f>SUM(O49:O57)</f>
        <v>1.34</v>
      </c>
      <c r="P48" s="234"/>
      <c r="Q48" s="234">
        <f>SUM(Q49:Q57)</f>
        <v>0</v>
      </c>
      <c r="R48" s="234"/>
      <c r="S48" s="234"/>
      <c r="T48" s="235"/>
      <c r="U48" s="229"/>
      <c r="V48" s="229">
        <f>SUM(V49:V57)</f>
        <v>10.899999999999999</v>
      </c>
      <c r="W48" s="229"/>
      <c r="X48" s="229"/>
      <c r="AG48" t="s">
        <v>154</v>
      </c>
    </row>
    <row r="49" spans="1:60" outlineLevel="1">
      <c r="A49" s="236">
        <v>10</v>
      </c>
      <c r="B49" s="237" t="s">
        <v>400</v>
      </c>
      <c r="C49" s="257" t="s">
        <v>401</v>
      </c>
      <c r="D49" s="238" t="s">
        <v>402</v>
      </c>
      <c r="E49" s="239">
        <v>1.391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15</v>
      </c>
      <c r="M49" s="241">
        <f>G49*(1+L49/100)</f>
        <v>0</v>
      </c>
      <c r="N49" s="241">
        <v>0.38850000000000001</v>
      </c>
      <c r="O49" s="241">
        <f>ROUND(E49*N49,2)</f>
        <v>0.54</v>
      </c>
      <c r="P49" s="241">
        <v>0</v>
      </c>
      <c r="Q49" s="241">
        <f>ROUND(E49*P49,2)</f>
        <v>0</v>
      </c>
      <c r="R49" s="241" t="s">
        <v>158</v>
      </c>
      <c r="S49" s="241" t="s">
        <v>159</v>
      </c>
      <c r="T49" s="242" t="s">
        <v>179</v>
      </c>
      <c r="U49" s="225">
        <v>1.8360000000000001</v>
      </c>
      <c r="V49" s="225">
        <f>ROUND(E49*U49,2)</f>
        <v>2.5499999999999998</v>
      </c>
      <c r="W49" s="225"/>
      <c r="X49" s="225" t="s">
        <v>160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161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22"/>
      <c r="B50" s="223"/>
      <c r="C50" s="258" t="s">
        <v>403</v>
      </c>
      <c r="D50" s="244"/>
      <c r="E50" s="244"/>
      <c r="F50" s="244"/>
      <c r="G50" s="244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14"/>
      <c r="Z50" s="214"/>
      <c r="AA50" s="214"/>
      <c r="AB50" s="214"/>
      <c r="AC50" s="214"/>
      <c r="AD50" s="214"/>
      <c r="AE50" s="214"/>
      <c r="AF50" s="214"/>
      <c r="AG50" s="214" t="s">
        <v>163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43" t="str">
        <f>C50</f>
        <v>pod  mazaniny a dlažby, popř. na plochých střechách vodorovný nebo ve spádu s udusáním a urovnáním povrchu</v>
      </c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9" t="s">
        <v>404</v>
      </c>
      <c r="D51" s="227"/>
      <c r="E51" s="228">
        <v>0.98750000000000004</v>
      </c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1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22"/>
      <c r="B52" s="223"/>
      <c r="C52" s="259" t="s">
        <v>405</v>
      </c>
      <c r="D52" s="227"/>
      <c r="E52" s="228">
        <v>0.254</v>
      </c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14"/>
      <c r="Z52" s="214"/>
      <c r="AA52" s="214"/>
      <c r="AB52" s="214"/>
      <c r="AC52" s="214"/>
      <c r="AD52" s="214"/>
      <c r="AE52" s="214"/>
      <c r="AF52" s="214"/>
      <c r="AG52" s="214" t="s">
        <v>165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59" t="s">
        <v>406</v>
      </c>
      <c r="D53" s="227"/>
      <c r="E53" s="228">
        <v>0.14949999999999999</v>
      </c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14"/>
      <c r="Z53" s="214"/>
      <c r="AA53" s="214"/>
      <c r="AB53" s="214"/>
      <c r="AC53" s="214"/>
      <c r="AD53" s="214"/>
      <c r="AE53" s="214"/>
      <c r="AF53" s="214"/>
      <c r="AG53" s="214" t="s">
        <v>165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36">
        <v>11</v>
      </c>
      <c r="B54" s="237" t="s">
        <v>407</v>
      </c>
      <c r="C54" s="257" t="s">
        <v>408</v>
      </c>
      <c r="D54" s="238" t="s">
        <v>157</v>
      </c>
      <c r="E54" s="239">
        <v>27.82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15</v>
      </c>
      <c r="M54" s="241">
        <f>G54*(1+L54/100)</f>
        <v>0</v>
      </c>
      <c r="N54" s="241">
        <v>2.8819999999999998E-2</v>
      </c>
      <c r="O54" s="241">
        <f>ROUND(E54*N54,2)</f>
        <v>0.8</v>
      </c>
      <c r="P54" s="241">
        <v>0</v>
      </c>
      <c r="Q54" s="241">
        <f>ROUND(E54*P54,2)</f>
        <v>0</v>
      </c>
      <c r="R54" s="241" t="s">
        <v>158</v>
      </c>
      <c r="S54" s="241" t="s">
        <v>159</v>
      </c>
      <c r="T54" s="242" t="s">
        <v>159</v>
      </c>
      <c r="U54" s="225">
        <v>0.3</v>
      </c>
      <c r="V54" s="225">
        <f>ROUND(E54*U54,2)</f>
        <v>8.35</v>
      </c>
      <c r="W54" s="225"/>
      <c r="X54" s="225" t="s">
        <v>160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161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9" t="s">
        <v>409</v>
      </c>
      <c r="D55" s="227"/>
      <c r="E55" s="228">
        <v>19.75</v>
      </c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1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2"/>
      <c r="B56" s="223"/>
      <c r="C56" s="259" t="s">
        <v>410</v>
      </c>
      <c r="D56" s="227"/>
      <c r="E56" s="228">
        <v>5.08</v>
      </c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14"/>
      <c r="Z56" s="214"/>
      <c r="AA56" s="214"/>
      <c r="AB56" s="214"/>
      <c r="AC56" s="214"/>
      <c r="AD56" s="214"/>
      <c r="AE56" s="214"/>
      <c r="AF56" s="214"/>
      <c r="AG56" s="214" t="s">
        <v>165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59" t="s">
        <v>411</v>
      </c>
      <c r="D57" s="227"/>
      <c r="E57" s="228">
        <v>2.99</v>
      </c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1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>
      <c r="A58" s="230" t="s">
        <v>153</v>
      </c>
      <c r="B58" s="231" t="s">
        <v>82</v>
      </c>
      <c r="C58" s="256" t="s">
        <v>83</v>
      </c>
      <c r="D58" s="232"/>
      <c r="E58" s="233"/>
      <c r="F58" s="234"/>
      <c r="G58" s="234">
        <f>SUMIF(AG59:AG61,"&lt;&gt;NOR",G59:G61)</f>
        <v>0</v>
      </c>
      <c r="H58" s="234"/>
      <c r="I58" s="234">
        <f>SUM(I59:I61)</f>
        <v>0</v>
      </c>
      <c r="J58" s="234"/>
      <c r="K58" s="234">
        <f>SUM(K59:K61)</f>
        <v>0</v>
      </c>
      <c r="L58" s="234"/>
      <c r="M58" s="234">
        <f>SUM(M59:M61)</f>
        <v>0</v>
      </c>
      <c r="N58" s="234"/>
      <c r="O58" s="234">
        <f>SUM(O59:O61)</f>
        <v>0.69</v>
      </c>
      <c r="P58" s="234"/>
      <c r="Q58" s="234">
        <f>SUM(Q59:Q61)</f>
        <v>0</v>
      </c>
      <c r="R58" s="234"/>
      <c r="S58" s="234"/>
      <c r="T58" s="235"/>
      <c r="U58" s="229"/>
      <c r="V58" s="229">
        <f>SUM(V59:V61)</f>
        <v>5.44</v>
      </c>
      <c r="W58" s="229"/>
      <c r="X58" s="229"/>
      <c r="AG58" t="s">
        <v>154</v>
      </c>
    </row>
    <row r="59" spans="1:60" ht="20.399999999999999" outlineLevel="1">
      <c r="A59" s="236">
        <v>12</v>
      </c>
      <c r="B59" s="237" t="s">
        <v>412</v>
      </c>
      <c r="C59" s="257" t="s">
        <v>413</v>
      </c>
      <c r="D59" s="238" t="s">
        <v>157</v>
      </c>
      <c r="E59" s="239">
        <v>37.780839999999998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15</v>
      </c>
      <c r="M59" s="241">
        <f>G59*(1+L59/100)</f>
        <v>0</v>
      </c>
      <c r="N59" s="241">
        <v>1.8380000000000001E-2</v>
      </c>
      <c r="O59" s="241">
        <f>ROUND(E59*N59,2)</f>
        <v>0.69</v>
      </c>
      <c r="P59" s="241">
        <v>0</v>
      </c>
      <c r="Q59" s="241">
        <f>ROUND(E59*P59,2)</f>
        <v>0</v>
      </c>
      <c r="R59" s="241" t="s">
        <v>414</v>
      </c>
      <c r="S59" s="241" t="s">
        <v>159</v>
      </c>
      <c r="T59" s="242" t="s">
        <v>159</v>
      </c>
      <c r="U59" s="225">
        <v>0.14399999999999999</v>
      </c>
      <c r="V59" s="225">
        <f>ROUND(E59*U59,2)</f>
        <v>5.44</v>
      </c>
      <c r="W59" s="225"/>
      <c r="X59" s="225" t="s">
        <v>160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161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2"/>
      <c r="B60" s="223"/>
      <c r="C60" s="258" t="s">
        <v>415</v>
      </c>
      <c r="D60" s="244"/>
      <c r="E60" s="244"/>
      <c r="F60" s="244"/>
      <c r="G60" s="24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14"/>
      <c r="Z60" s="214"/>
      <c r="AA60" s="214"/>
      <c r="AB60" s="214"/>
      <c r="AC60" s="214"/>
      <c r="AD60" s="214"/>
      <c r="AE60" s="214"/>
      <c r="AF60" s="214"/>
      <c r="AG60" s="214" t="s">
        <v>163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59" t="s">
        <v>416</v>
      </c>
      <c r="D61" s="227"/>
      <c r="E61" s="228">
        <v>37.780839999999998</v>
      </c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14"/>
      <c r="Z61" s="214"/>
      <c r="AA61" s="214"/>
      <c r="AB61" s="214"/>
      <c r="AC61" s="214"/>
      <c r="AD61" s="214"/>
      <c r="AE61" s="214"/>
      <c r="AF61" s="214"/>
      <c r="AG61" s="214" t="s">
        <v>165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>
      <c r="A62" s="230" t="s">
        <v>153</v>
      </c>
      <c r="B62" s="231" t="s">
        <v>84</v>
      </c>
      <c r="C62" s="256" t="s">
        <v>85</v>
      </c>
      <c r="D62" s="232"/>
      <c r="E62" s="233"/>
      <c r="F62" s="234"/>
      <c r="G62" s="234">
        <f>SUMIF(AG63:AG73,"&lt;&gt;NOR",G63:G73)</f>
        <v>0</v>
      </c>
      <c r="H62" s="234"/>
      <c r="I62" s="234">
        <f>SUM(I63:I73)</f>
        <v>0</v>
      </c>
      <c r="J62" s="234"/>
      <c r="K62" s="234">
        <f>SUM(K63:K73)</f>
        <v>0</v>
      </c>
      <c r="L62" s="234"/>
      <c r="M62" s="234">
        <f>SUM(M63:M73)</f>
        <v>0</v>
      </c>
      <c r="N62" s="234"/>
      <c r="O62" s="234">
        <f>SUM(O63:O73)</f>
        <v>0.08</v>
      </c>
      <c r="P62" s="234"/>
      <c r="Q62" s="234">
        <f>SUM(Q63:Q73)</f>
        <v>0</v>
      </c>
      <c r="R62" s="234"/>
      <c r="S62" s="234"/>
      <c r="T62" s="235"/>
      <c r="U62" s="229"/>
      <c r="V62" s="229">
        <f>SUM(V63:V73)</f>
        <v>17.290000000000003</v>
      </c>
      <c r="W62" s="229"/>
      <c r="X62" s="229"/>
      <c r="AG62" t="s">
        <v>154</v>
      </c>
    </row>
    <row r="63" spans="1:60" ht="20.399999999999999" outlineLevel="1">
      <c r="A63" s="236">
        <v>13</v>
      </c>
      <c r="B63" s="237" t="s">
        <v>417</v>
      </c>
      <c r="C63" s="257" t="s">
        <v>831</v>
      </c>
      <c r="D63" s="238" t="s">
        <v>157</v>
      </c>
      <c r="E63" s="239">
        <v>50.305579999999999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15</v>
      </c>
      <c r="M63" s="241">
        <f>G63*(1+L63/100)</f>
        <v>0</v>
      </c>
      <c r="N63" s="241">
        <v>4.0000000000000003E-5</v>
      </c>
      <c r="O63" s="241">
        <f>ROUND(E63*N63,2)</f>
        <v>0</v>
      </c>
      <c r="P63" s="241">
        <v>0</v>
      </c>
      <c r="Q63" s="241">
        <f>ROUND(E63*P63,2)</f>
        <v>0</v>
      </c>
      <c r="R63" s="241" t="s">
        <v>158</v>
      </c>
      <c r="S63" s="241" t="s">
        <v>159</v>
      </c>
      <c r="T63" s="242" t="s">
        <v>159</v>
      </c>
      <c r="U63" s="225">
        <v>0.308</v>
      </c>
      <c r="V63" s="225">
        <f>ROUND(E63*U63,2)</f>
        <v>15.49</v>
      </c>
      <c r="W63" s="225"/>
      <c r="X63" s="225" t="s">
        <v>160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161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59" t="s">
        <v>418</v>
      </c>
      <c r="D64" s="227"/>
      <c r="E64" s="228">
        <v>50.305579999999999</v>
      </c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14"/>
      <c r="Z64" s="214"/>
      <c r="AA64" s="214"/>
      <c r="AB64" s="214"/>
      <c r="AC64" s="214"/>
      <c r="AD64" s="214"/>
      <c r="AE64" s="214"/>
      <c r="AF64" s="214"/>
      <c r="AG64" s="214" t="s">
        <v>165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40.799999999999997" outlineLevel="1">
      <c r="A65" s="236">
        <v>14</v>
      </c>
      <c r="B65" s="237" t="s">
        <v>419</v>
      </c>
      <c r="C65" s="257" t="s">
        <v>832</v>
      </c>
      <c r="D65" s="238" t="s">
        <v>172</v>
      </c>
      <c r="E65" s="239">
        <v>4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15</v>
      </c>
      <c r="M65" s="241">
        <f>G65*(1+L65/100)</f>
        <v>0</v>
      </c>
      <c r="N65" s="241">
        <v>9.0699999999999999E-3</v>
      </c>
      <c r="O65" s="241">
        <f>ROUND(E65*N65,2)</f>
        <v>0.04</v>
      </c>
      <c r="P65" s="241">
        <v>0</v>
      </c>
      <c r="Q65" s="241">
        <f>ROUND(E65*P65,2)</f>
        <v>0</v>
      </c>
      <c r="R65" s="241" t="s">
        <v>158</v>
      </c>
      <c r="S65" s="241" t="s">
        <v>159</v>
      </c>
      <c r="T65" s="242" t="s">
        <v>159</v>
      </c>
      <c r="U65" s="225">
        <v>0.25</v>
      </c>
      <c r="V65" s="225">
        <f>ROUND(E65*U65,2)</f>
        <v>1</v>
      </c>
      <c r="W65" s="225"/>
      <c r="X65" s="225" t="s">
        <v>160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161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59" t="s">
        <v>420</v>
      </c>
      <c r="D66" s="227"/>
      <c r="E66" s="228">
        <v>4</v>
      </c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14"/>
      <c r="Z66" s="214"/>
      <c r="AA66" s="214"/>
      <c r="AB66" s="214"/>
      <c r="AC66" s="214"/>
      <c r="AD66" s="214"/>
      <c r="AE66" s="214"/>
      <c r="AF66" s="214"/>
      <c r="AG66" s="214" t="s">
        <v>165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30.6" outlineLevel="1">
      <c r="A67" s="236">
        <v>15</v>
      </c>
      <c r="B67" s="237" t="s">
        <v>421</v>
      </c>
      <c r="C67" s="257" t="s">
        <v>422</v>
      </c>
      <c r="D67" s="238" t="s">
        <v>172</v>
      </c>
      <c r="E67" s="239">
        <v>2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15</v>
      </c>
      <c r="M67" s="241">
        <f>G67*(1+L67/100)</f>
        <v>0</v>
      </c>
      <c r="N67" s="241">
        <v>1.6379999999999999E-2</v>
      </c>
      <c r="O67" s="241">
        <f>ROUND(E67*N67,2)</f>
        <v>0.03</v>
      </c>
      <c r="P67" s="241">
        <v>0</v>
      </c>
      <c r="Q67" s="241">
        <f>ROUND(E67*P67,2)</f>
        <v>0</v>
      </c>
      <c r="R67" s="241" t="s">
        <v>158</v>
      </c>
      <c r="S67" s="241" t="s">
        <v>159</v>
      </c>
      <c r="T67" s="242" t="s">
        <v>159</v>
      </c>
      <c r="U67" s="225">
        <v>0.4</v>
      </c>
      <c r="V67" s="225">
        <f>ROUND(E67*U67,2)</f>
        <v>0.8</v>
      </c>
      <c r="W67" s="225"/>
      <c r="X67" s="225" t="s">
        <v>160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161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>
      <c r="A68" s="222"/>
      <c r="B68" s="223"/>
      <c r="C68" s="258" t="s">
        <v>423</v>
      </c>
      <c r="D68" s="244"/>
      <c r="E68" s="244"/>
      <c r="F68" s="244"/>
      <c r="G68" s="244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14"/>
      <c r="Z68" s="214"/>
      <c r="AA68" s="214"/>
      <c r="AB68" s="214"/>
      <c r="AC68" s="214"/>
      <c r="AD68" s="214"/>
      <c r="AE68" s="214"/>
      <c r="AF68" s="214"/>
      <c r="AG68" s="214" t="s">
        <v>163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9" t="s">
        <v>424</v>
      </c>
      <c r="D69" s="227"/>
      <c r="E69" s="228">
        <v>2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14"/>
      <c r="Z69" s="214"/>
      <c r="AA69" s="214"/>
      <c r="AB69" s="214"/>
      <c r="AC69" s="214"/>
      <c r="AD69" s="214"/>
      <c r="AE69" s="214"/>
      <c r="AF69" s="214"/>
      <c r="AG69" s="214" t="s">
        <v>165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20.399999999999999" outlineLevel="1">
      <c r="A70" s="236">
        <v>16</v>
      </c>
      <c r="B70" s="237" t="s">
        <v>425</v>
      </c>
      <c r="C70" s="257" t="s">
        <v>426</v>
      </c>
      <c r="D70" s="238" t="s">
        <v>198</v>
      </c>
      <c r="E70" s="239">
        <v>0.69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15</v>
      </c>
      <c r="M70" s="241">
        <f>G70*(1+L70/100)</f>
        <v>0</v>
      </c>
      <c r="N70" s="241">
        <v>5.7200000000000003E-3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193</v>
      </c>
      <c r="S70" s="241" t="s">
        <v>159</v>
      </c>
      <c r="T70" s="242" t="s">
        <v>159</v>
      </c>
      <c r="U70" s="225">
        <v>0</v>
      </c>
      <c r="V70" s="225">
        <f>ROUND(E70*U70,2)</f>
        <v>0</v>
      </c>
      <c r="W70" s="225"/>
      <c r="X70" s="225" t="s">
        <v>194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195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9" t="s">
        <v>427</v>
      </c>
      <c r="D71" s="227"/>
      <c r="E71" s="228">
        <v>0.69</v>
      </c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1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>
      <c r="A72" s="236">
        <v>17</v>
      </c>
      <c r="B72" s="237" t="s">
        <v>428</v>
      </c>
      <c r="C72" s="257" t="s">
        <v>429</v>
      </c>
      <c r="D72" s="238" t="s">
        <v>284</v>
      </c>
      <c r="E72" s="239">
        <v>10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15</v>
      </c>
      <c r="M72" s="241">
        <f>G72*(1+L72/100)</f>
        <v>0</v>
      </c>
      <c r="N72" s="241">
        <v>1E-3</v>
      </c>
      <c r="O72" s="241">
        <f>ROUND(E72*N72,2)</f>
        <v>0.01</v>
      </c>
      <c r="P72" s="241">
        <v>0</v>
      </c>
      <c r="Q72" s="241">
        <f>ROUND(E72*P72,2)</f>
        <v>0</v>
      </c>
      <c r="R72" s="241" t="s">
        <v>193</v>
      </c>
      <c r="S72" s="241" t="s">
        <v>159</v>
      </c>
      <c r="T72" s="242" t="s">
        <v>159</v>
      </c>
      <c r="U72" s="225">
        <v>0</v>
      </c>
      <c r="V72" s="225">
        <f>ROUND(E72*U72,2)</f>
        <v>0</v>
      </c>
      <c r="W72" s="225"/>
      <c r="X72" s="225" t="s">
        <v>194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195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9" t="s">
        <v>430</v>
      </c>
      <c r="D73" s="227"/>
      <c r="E73" s="228">
        <v>10</v>
      </c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>
      <c r="A74" s="230" t="s">
        <v>153</v>
      </c>
      <c r="B74" s="231" t="s">
        <v>86</v>
      </c>
      <c r="C74" s="256" t="s">
        <v>87</v>
      </c>
      <c r="D74" s="232"/>
      <c r="E74" s="233"/>
      <c r="F74" s="234"/>
      <c r="G74" s="234">
        <f>SUMIF(AG75:AG131,"&lt;&gt;NOR",G75:G131)</f>
        <v>0</v>
      </c>
      <c r="H74" s="234"/>
      <c r="I74" s="234">
        <f>SUM(I75:I131)</f>
        <v>0</v>
      </c>
      <c r="J74" s="234"/>
      <c r="K74" s="234">
        <f>SUM(K75:K131)</f>
        <v>0</v>
      </c>
      <c r="L74" s="234"/>
      <c r="M74" s="234">
        <f>SUM(M75:M131)</f>
        <v>0</v>
      </c>
      <c r="N74" s="234"/>
      <c r="O74" s="234">
        <f>SUM(O75:O131)</f>
        <v>0</v>
      </c>
      <c r="P74" s="234"/>
      <c r="Q74" s="234">
        <f>SUM(Q75:Q131)</f>
        <v>10.52</v>
      </c>
      <c r="R74" s="234"/>
      <c r="S74" s="234"/>
      <c r="T74" s="235"/>
      <c r="U74" s="229"/>
      <c r="V74" s="229">
        <f>SUM(V75:V131)</f>
        <v>51.5</v>
      </c>
      <c r="W74" s="229"/>
      <c r="X74" s="229"/>
      <c r="AG74" t="s">
        <v>154</v>
      </c>
    </row>
    <row r="75" spans="1:60" ht="20.399999999999999" outlineLevel="1">
      <c r="A75" s="236">
        <v>18</v>
      </c>
      <c r="B75" s="237" t="s">
        <v>431</v>
      </c>
      <c r="C75" s="257" t="s">
        <v>432</v>
      </c>
      <c r="D75" s="238" t="s">
        <v>157</v>
      </c>
      <c r="E75" s="239">
        <v>1.36416</v>
      </c>
      <c r="F75" s="240"/>
      <c r="G75" s="241">
        <f>ROUND(E75*F75,2)</f>
        <v>0</v>
      </c>
      <c r="H75" s="240"/>
      <c r="I75" s="241">
        <f>ROUND(E75*H75,2)</f>
        <v>0</v>
      </c>
      <c r="J75" s="240"/>
      <c r="K75" s="241">
        <f>ROUND(E75*J75,2)</f>
        <v>0</v>
      </c>
      <c r="L75" s="241">
        <v>15</v>
      </c>
      <c r="M75" s="241">
        <f>G75*(1+L75/100)</f>
        <v>0</v>
      </c>
      <c r="N75" s="241">
        <v>3.3E-4</v>
      </c>
      <c r="O75" s="241">
        <f>ROUND(E75*N75,2)</f>
        <v>0</v>
      </c>
      <c r="P75" s="241">
        <v>1.223E-2</v>
      </c>
      <c r="Q75" s="241">
        <f>ROUND(E75*P75,2)</f>
        <v>0.02</v>
      </c>
      <c r="R75" s="241" t="s">
        <v>433</v>
      </c>
      <c r="S75" s="241" t="s">
        <v>159</v>
      </c>
      <c r="T75" s="242" t="s">
        <v>159</v>
      </c>
      <c r="U75" s="225">
        <v>0.26800000000000002</v>
      </c>
      <c r="V75" s="225">
        <f>ROUND(E75*U75,2)</f>
        <v>0.37</v>
      </c>
      <c r="W75" s="225"/>
      <c r="X75" s="225" t="s">
        <v>160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161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22"/>
      <c r="B76" s="223"/>
      <c r="C76" s="259" t="s">
        <v>434</v>
      </c>
      <c r="D76" s="227"/>
      <c r="E76" s="228">
        <v>1.36416</v>
      </c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14"/>
      <c r="Z76" s="214"/>
      <c r="AA76" s="214"/>
      <c r="AB76" s="214"/>
      <c r="AC76" s="214"/>
      <c r="AD76" s="214"/>
      <c r="AE76" s="214"/>
      <c r="AF76" s="214"/>
      <c r="AG76" s="214" t="s">
        <v>165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0.399999999999999" outlineLevel="1">
      <c r="A77" s="236">
        <v>19</v>
      </c>
      <c r="B77" s="237" t="s">
        <v>435</v>
      </c>
      <c r="C77" s="257" t="s">
        <v>436</v>
      </c>
      <c r="D77" s="238" t="s">
        <v>402</v>
      </c>
      <c r="E77" s="239">
        <v>0.59499999999999997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15</v>
      </c>
      <c r="M77" s="241">
        <f>G77*(1+L77/100)</f>
        <v>0</v>
      </c>
      <c r="N77" s="241">
        <v>0</v>
      </c>
      <c r="O77" s="241">
        <f>ROUND(E77*N77,2)</f>
        <v>0</v>
      </c>
      <c r="P77" s="241">
        <v>2.2000000000000002</v>
      </c>
      <c r="Q77" s="241">
        <f>ROUND(E77*P77,2)</f>
        <v>1.31</v>
      </c>
      <c r="R77" s="241" t="s">
        <v>433</v>
      </c>
      <c r="S77" s="241" t="s">
        <v>159</v>
      </c>
      <c r="T77" s="242" t="s">
        <v>159</v>
      </c>
      <c r="U77" s="225">
        <v>10.88</v>
      </c>
      <c r="V77" s="225">
        <f>ROUND(E77*U77,2)</f>
        <v>6.47</v>
      </c>
      <c r="W77" s="225"/>
      <c r="X77" s="225" t="s">
        <v>160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161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>
      <c r="A78" s="222"/>
      <c r="B78" s="223"/>
      <c r="C78" s="259" t="s">
        <v>437</v>
      </c>
      <c r="D78" s="227"/>
      <c r="E78" s="228">
        <v>0.29899999999999999</v>
      </c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14"/>
      <c r="Z78" s="214"/>
      <c r="AA78" s="214"/>
      <c r="AB78" s="214"/>
      <c r="AC78" s="214"/>
      <c r="AD78" s="214"/>
      <c r="AE78" s="214"/>
      <c r="AF78" s="214"/>
      <c r="AG78" s="214" t="s">
        <v>165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9" t="s">
        <v>438</v>
      </c>
      <c r="D79" s="227"/>
      <c r="E79" s="228">
        <v>0.105</v>
      </c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1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22"/>
      <c r="B80" s="223"/>
      <c r="C80" s="259" t="s">
        <v>439</v>
      </c>
      <c r="D80" s="227"/>
      <c r="E80" s="228">
        <v>0.191</v>
      </c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14"/>
      <c r="Z80" s="214"/>
      <c r="AA80" s="214"/>
      <c r="AB80" s="214"/>
      <c r="AC80" s="214"/>
      <c r="AD80" s="214"/>
      <c r="AE80" s="214"/>
      <c r="AF80" s="214"/>
      <c r="AG80" s="214" t="s">
        <v>165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36">
        <v>20</v>
      </c>
      <c r="B81" s="237" t="s">
        <v>440</v>
      </c>
      <c r="C81" s="257" t="s">
        <v>441</v>
      </c>
      <c r="D81" s="238" t="s">
        <v>157</v>
      </c>
      <c r="E81" s="239">
        <v>5.95</v>
      </c>
      <c r="F81" s="240"/>
      <c r="G81" s="241">
        <f>ROUND(E81*F81,2)</f>
        <v>0</v>
      </c>
      <c r="H81" s="240"/>
      <c r="I81" s="241">
        <f>ROUND(E81*H81,2)</f>
        <v>0</v>
      </c>
      <c r="J81" s="240"/>
      <c r="K81" s="241">
        <f>ROUND(E81*J81,2)</f>
        <v>0</v>
      </c>
      <c r="L81" s="241">
        <v>15</v>
      </c>
      <c r="M81" s="241">
        <f>G81*(1+L81/100)</f>
        <v>0</v>
      </c>
      <c r="N81" s="241">
        <v>0</v>
      </c>
      <c r="O81" s="241">
        <f>ROUND(E81*N81,2)</f>
        <v>0</v>
      </c>
      <c r="P81" s="241">
        <v>0.02</v>
      </c>
      <c r="Q81" s="241">
        <f>ROUND(E81*P81,2)</f>
        <v>0.12</v>
      </c>
      <c r="R81" s="241" t="s">
        <v>433</v>
      </c>
      <c r="S81" s="241" t="s">
        <v>159</v>
      </c>
      <c r="T81" s="242" t="s">
        <v>159</v>
      </c>
      <c r="U81" s="225">
        <v>0.14699999999999999</v>
      </c>
      <c r="V81" s="225">
        <f>ROUND(E81*U81,2)</f>
        <v>0.87</v>
      </c>
      <c r="W81" s="225"/>
      <c r="X81" s="225" t="s">
        <v>160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161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22"/>
      <c r="B82" s="223"/>
      <c r="C82" s="258" t="s">
        <v>442</v>
      </c>
      <c r="D82" s="244"/>
      <c r="E82" s="244"/>
      <c r="F82" s="244"/>
      <c r="G82" s="244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14"/>
      <c r="Z82" s="214"/>
      <c r="AA82" s="214"/>
      <c r="AB82" s="214"/>
      <c r="AC82" s="214"/>
      <c r="AD82" s="214"/>
      <c r="AE82" s="214"/>
      <c r="AF82" s="214"/>
      <c r="AG82" s="214" t="s">
        <v>163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9" t="s">
        <v>365</v>
      </c>
      <c r="D83" s="227"/>
      <c r="E83" s="228">
        <v>2.99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22"/>
      <c r="B84" s="223"/>
      <c r="C84" s="259" t="s">
        <v>443</v>
      </c>
      <c r="D84" s="227"/>
      <c r="E84" s="228">
        <v>1.05</v>
      </c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25"/>
      <c r="Y84" s="214"/>
      <c r="Z84" s="214"/>
      <c r="AA84" s="214"/>
      <c r="AB84" s="214"/>
      <c r="AC84" s="214"/>
      <c r="AD84" s="214"/>
      <c r="AE84" s="214"/>
      <c r="AF84" s="214"/>
      <c r="AG84" s="214" t="s">
        <v>165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9" t="s">
        <v>383</v>
      </c>
      <c r="D85" s="227"/>
      <c r="E85" s="228">
        <v>1.91</v>
      </c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14"/>
      <c r="Z85" s="214"/>
      <c r="AA85" s="214"/>
      <c r="AB85" s="214"/>
      <c r="AC85" s="214"/>
      <c r="AD85" s="214"/>
      <c r="AE85" s="214"/>
      <c r="AF85" s="214"/>
      <c r="AG85" s="214" t="s">
        <v>165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0.399999999999999" outlineLevel="1">
      <c r="A86" s="236">
        <v>21</v>
      </c>
      <c r="B86" s="237" t="s">
        <v>444</v>
      </c>
      <c r="C86" s="257" t="s">
        <v>445</v>
      </c>
      <c r="D86" s="238" t="s">
        <v>402</v>
      </c>
      <c r="E86" s="239">
        <v>3.7058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15</v>
      </c>
      <c r="M86" s="241">
        <f>G86*(1+L86/100)</f>
        <v>0</v>
      </c>
      <c r="N86" s="241">
        <v>0</v>
      </c>
      <c r="O86" s="241">
        <f>ROUND(E86*N86,2)</f>
        <v>0</v>
      </c>
      <c r="P86" s="241">
        <v>1.4</v>
      </c>
      <c r="Q86" s="241">
        <f>ROUND(E86*P86,2)</f>
        <v>5.19</v>
      </c>
      <c r="R86" s="241" t="s">
        <v>433</v>
      </c>
      <c r="S86" s="241" t="s">
        <v>159</v>
      </c>
      <c r="T86" s="242" t="s">
        <v>179</v>
      </c>
      <c r="U86" s="225">
        <v>1.0509999999999999</v>
      </c>
      <c r="V86" s="225">
        <f>ROUND(E86*U86,2)</f>
        <v>3.89</v>
      </c>
      <c r="W86" s="225"/>
      <c r="X86" s="225" t="s">
        <v>160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161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59" t="s">
        <v>446</v>
      </c>
      <c r="D87" s="227"/>
      <c r="E87" s="228">
        <v>3.2298</v>
      </c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1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22"/>
      <c r="B88" s="223"/>
      <c r="C88" s="259" t="s">
        <v>447</v>
      </c>
      <c r="D88" s="227"/>
      <c r="E88" s="228">
        <v>0.2392</v>
      </c>
      <c r="F88" s="225"/>
      <c r="G88" s="225"/>
      <c r="H88" s="225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14"/>
      <c r="Z88" s="214"/>
      <c r="AA88" s="214"/>
      <c r="AB88" s="214"/>
      <c r="AC88" s="214"/>
      <c r="AD88" s="214"/>
      <c r="AE88" s="214"/>
      <c r="AF88" s="214"/>
      <c r="AG88" s="214" t="s">
        <v>165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2"/>
      <c r="B89" s="223"/>
      <c r="C89" s="259" t="s">
        <v>448</v>
      </c>
      <c r="D89" s="227"/>
      <c r="E89" s="228">
        <v>8.4000000000000005E-2</v>
      </c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14"/>
      <c r="Z89" s="214"/>
      <c r="AA89" s="214"/>
      <c r="AB89" s="214"/>
      <c r="AC89" s="214"/>
      <c r="AD89" s="214"/>
      <c r="AE89" s="214"/>
      <c r="AF89" s="214"/>
      <c r="AG89" s="214" t="s">
        <v>165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9" t="s">
        <v>449</v>
      </c>
      <c r="D90" s="227"/>
      <c r="E90" s="228">
        <v>0.15279999999999999</v>
      </c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14"/>
      <c r="Z90" s="214"/>
      <c r="AA90" s="214"/>
      <c r="AB90" s="214"/>
      <c r="AC90" s="214"/>
      <c r="AD90" s="214"/>
      <c r="AE90" s="214"/>
      <c r="AF90" s="214"/>
      <c r="AG90" s="214" t="s">
        <v>165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36">
        <v>22</v>
      </c>
      <c r="B91" s="237" t="s">
        <v>450</v>
      </c>
      <c r="C91" s="257" t="s">
        <v>451</v>
      </c>
      <c r="D91" s="238" t="s">
        <v>172</v>
      </c>
      <c r="E91" s="239">
        <v>4</v>
      </c>
      <c r="F91" s="240"/>
      <c r="G91" s="241">
        <f>ROUND(E91*F91,2)</f>
        <v>0</v>
      </c>
      <c r="H91" s="240"/>
      <c r="I91" s="241">
        <f>ROUND(E91*H91,2)</f>
        <v>0</v>
      </c>
      <c r="J91" s="240"/>
      <c r="K91" s="241">
        <f>ROUND(E91*J91,2)</f>
        <v>0</v>
      </c>
      <c r="L91" s="241">
        <v>15</v>
      </c>
      <c r="M91" s="241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1" t="s">
        <v>433</v>
      </c>
      <c r="S91" s="241" t="s">
        <v>159</v>
      </c>
      <c r="T91" s="242" t="s">
        <v>159</v>
      </c>
      <c r="U91" s="225">
        <v>0.03</v>
      </c>
      <c r="V91" s="225">
        <f>ROUND(E91*U91,2)</f>
        <v>0.12</v>
      </c>
      <c r="W91" s="225"/>
      <c r="X91" s="225" t="s">
        <v>160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161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22"/>
      <c r="B92" s="223"/>
      <c r="C92" s="258" t="s">
        <v>452</v>
      </c>
      <c r="D92" s="244"/>
      <c r="E92" s="244"/>
      <c r="F92" s="244"/>
      <c r="G92" s="244"/>
      <c r="H92" s="225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25"/>
      <c r="Y92" s="214"/>
      <c r="Z92" s="214"/>
      <c r="AA92" s="214"/>
      <c r="AB92" s="214"/>
      <c r="AC92" s="214"/>
      <c r="AD92" s="214"/>
      <c r="AE92" s="214"/>
      <c r="AF92" s="214"/>
      <c r="AG92" s="214" t="s">
        <v>163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2"/>
      <c r="B93" s="223"/>
      <c r="C93" s="259" t="s">
        <v>453</v>
      </c>
      <c r="D93" s="227"/>
      <c r="E93" s="228">
        <v>4</v>
      </c>
      <c r="F93" s="225"/>
      <c r="G93" s="225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14"/>
      <c r="Z93" s="214"/>
      <c r="AA93" s="214"/>
      <c r="AB93" s="214"/>
      <c r="AC93" s="214"/>
      <c r="AD93" s="214"/>
      <c r="AE93" s="214"/>
      <c r="AF93" s="214"/>
      <c r="AG93" s="214" t="s">
        <v>165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36">
        <v>23</v>
      </c>
      <c r="B94" s="237" t="s">
        <v>454</v>
      </c>
      <c r="C94" s="257" t="s">
        <v>455</v>
      </c>
      <c r="D94" s="238" t="s">
        <v>172</v>
      </c>
      <c r="E94" s="239">
        <v>3</v>
      </c>
      <c r="F94" s="240"/>
      <c r="G94" s="241">
        <f>ROUND(E94*F94,2)</f>
        <v>0</v>
      </c>
      <c r="H94" s="240"/>
      <c r="I94" s="241">
        <f>ROUND(E94*H94,2)</f>
        <v>0</v>
      </c>
      <c r="J94" s="240"/>
      <c r="K94" s="241">
        <f>ROUND(E94*J94,2)</f>
        <v>0</v>
      </c>
      <c r="L94" s="241">
        <v>15</v>
      </c>
      <c r="M94" s="241">
        <f>G94*(1+L94/100)</f>
        <v>0</v>
      </c>
      <c r="N94" s="241">
        <v>0</v>
      </c>
      <c r="O94" s="241">
        <f>ROUND(E94*N94,2)</f>
        <v>0</v>
      </c>
      <c r="P94" s="241">
        <v>0</v>
      </c>
      <c r="Q94" s="241">
        <f>ROUND(E94*P94,2)</f>
        <v>0</v>
      </c>
      <c r="R94" s="241" t="s">
        <v>433</v>
      </c>
      <c r="S94" s="241" t="s">
        <v>159</v>
      </c>
      <c r="T94" s="242" t="s">
        <v>159</v>
      </c>
      <c r="U94" s="225">
        <v>0.2</v>
      </c>
      <c r="V94" s="225">
        <f>ROUND(E94*U94,2)</f>
        <v>0.6</v>
      </c>
      <c r="W94" s="225"/>
      <c r="X94" s="225" t="s">
        <v>160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161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22"/>
      <c r="B95" s="223"/>
      <c r="C95" s="258" t="s">
        <v>452</v>
      </c>
      <c r="D95" s="244"/>
      <c r="E95" s="244"/>
      <c r="F95" s="244"/>
      <c r="G95" s="244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14"/>
      <c r="Z95" s="214"/>
      <c r="AA95" s="214"/>
      <c r="AB95" s="214"/>
      <c r="AC95" s="214"/>
      <c r="AD95" s="214"/>
      <c r="AE95" s="214"/>
      <c r="AF95" s="214"/>
      <c r="AG95" s="214" t="s">
        <v>163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9" t="s">
        <v>456</v>
      </c>
      <c r="D96" s="227"/>
      <c r="E96" s="228">
        <v>3</v>
      </c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14"/>
      <c r="Z96" s="214"/>
      <c r="AA96" s="214"/>
      <c r="AB96" s="214"/>
      <c r="AC96" s="214"/>
      <c r="AD96" s="214"/>
      <c r="AE96" s="214"/>
      <c r="AF96" s="214"/>
      <c r="AG96" s="214" t="s">
        <v>165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36">
        <v>24</v>
      </c>
      <c r="B97" s="237" t="s">
        <v>457</v>
      </c>
      <c r="C97" s="257" t="s">
        <v>458</v>
      </c>
      <c r="D97" s="238" t="s">
        <v>157</v>
      </c>
      <c r="E97" s="239">
        <v>2.5558700000000001</v>
      </c>
      <c r="F97" s="240"/>
      <c r="G97" s="241">
        <f>ROUND(E97*F97,2)</f>
        <v>0</v>
      </c>
      <c r="H97" s="240"/>
      <c r="I97" s="241">
        <f>ROUND(E97*H97,2)</f>
        <v>0</v>
      </c>
      <c r="J97" s="240"/>
      <c r="K97" s="241">
        <f>ROUND(E97*J97,2)</f>
        <v>0</v>
      </c>
      <c r="L97" s="241">
        <v>15</v>
      </c>
      <c r="M97" s="241">
        <f>G97*(1+L97/100)</f>
        <v>0</v>
      </c>
      <c r="N97" s="241">
        <v>1E-3</v>
      </c>
      <c r="O97" s="241">
        <f>ROUND(E97*N97,2)</f>
        <v>0</v>
      </c>
      <c r="P97" s="241">
        <v>6.7000000000000004E-2</v>
      </c>
      <c r="Q97" s="241">
        <f>ROUND(E97*P97,2)</f>
        <v>0.17</v>
      </c>
      <c r="R97" s="241" t="s">
        <v>433</v>
      </c>
      <c r="S97" s="241" t="s">
        <v>159</v>
      </c>
      <c r="T97" s="242" t="s">
        <v>159</v>
      </c>
      <c r="U97" s="225">
        <v>0.53300000000000003</v>
      </c>
      <c r="V97" s="225">
        <f>ROUND(E97*U97,2)</f>
        <v>1.36</v>
      </c>
      <c r="W97" s="225"/>
      <c r="X97" s="225" t="s">
        <v>160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161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58" t="s">
        <v>459</v>
      </c>
      <c r="D98" s="244"/>
      <c r="E98" s="244"/>
      <c r="F98" s="244"/>
      <c r="G98" s="244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14"/>
      <c r="Z98" s="214"/>
      <c r="AA98" s="214"/>
      <c r="AB98" s="214"/>
      <c r="AC98" s="214"/>
      <c r="AD98" s="214"/>
      <c r="AE98" s="214"/>
      <c r="AF98" s="214"/>
      <c r="AG98" s="214" t="s">
        <v>163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9" t="s">
        <v>460</v>
      </c>
      <c r="D99" s="227"/>
      <c r="E99" s="228">
        <v>2.5558700000000001</v>
      </c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14"/>
      <c r="Z99" s="214"/>
      <c r="AA99" s="214"/>
      <c r="AB99" s="214"/>
      <c r="AC99" s="214"/>
      <c r="AD99" s="214"/>
      <c r="AE99" s="214"/>
      <c r="AF99" s="214"/>
      <c r="AG99" s="214" t="s">
        <v>165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36">
        <v>25</v>
      </c>
      <c r="B100" s="237" t="s">
        <v>461</v>
      </c>
      <c r="C100" s="257" t="s">
        <v>462</v>
      </c>
      <c r="D100" s="238" t="s">
        <v>198</v>
      </c>
      <c r="E100" s="239">
        <v>0.59</v>
      </c>
      <c r="F100" s="240"/>
      <c r="G100" s="241">
        <f>ROUND(E100*F100,2)</f>
        <v>0</v>
      </c>
      <c r="H100" s="240"/>
      <c r="I100" s="241">
        <f>ROUND(E100*H100,2)</f>
        <v>0</v>
      </c>
      <c r="J100" s="240"/>
      <c r="K100" s="241">
        <f>ROUND(E100*J100,2)</f>
        <v>0</v>
      </c>
      <c r="L100" s="241">
        <v>15</v>
      </c>
      <c r="M100" s="241">
        <f>G100*(1+L100/100)</f>
        <v>0</v>
      </c>
      <c r="N100" s="241">
        <v>0</v>
      </c>
      <c r="O100" s="241">
        <f>ROUND(E100*N100,2)</f>
        <v>0</v>
      </c>
      <c r="P100" s="241">
        <v>9.0399999999999994E-3</v>
      </c>
      <c r="Q100" s="241">
        <f>ROUND(E100*P100,2)</f>
        <v>0.01</v>
      </c>
      <c r="R100" s="241" t="s">
        <v>433</v>
      </c>
      <c r="S100" s="241" t="s">
        <v>159</v>
      </c>
      <c r="T100" s="242" t="s">
        <v>159</v>
      </c>
      <c r="U100" s="225">
        <v>2.4500000000000002</v>
      </c>
      <c r="V100" s="225">
        <f>ROUND(E100*U100,2)</f>
        <v>1.45</v>
      </c>
      <c r="W100" s="225"/>
      <c r="X100" s="225" t="s">
        <v>160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161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59" t="s">
        <v>463</v>
      </c>
      <c r="D101" s="227"/>
      <c r="E101" s="228">
        <v>0.59</v>
      </c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165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36">
        <v>26</v>
      </c>
      <c r="B102" s="237" t="s">
        <v>464</v>
      </c>
      <c r="C102" s="257" t="s">
        <v>465</v>
      </c>
      <c r="D102" s="238" t="s">
        <v>198</v>
      </c>
      <c r="E102" s="239">
        <v>0.34</v>
      </c>
      <c r="F102" s="240"/>
      <c r="G102" s="241">
        <f>ROUND(E102*F102,2)</f>
        <v>0</v>
      </c>
      <c r="H102" s="240"/>
      <c r="I102" s="241">
        <f>ROUND(E102*H102,2)</f>
        <v>0</v>
      </c>
      <c r="J102" s="240"/>
      <c r="K102" s="241">
        <f>ROUND(E102*J102,2)</f>
        <v>0</v>
      </c>
      <c r="L102" s="241">
        <v>15</v>
      </c>
      <c r="M102" s="241">
        <f>G102*(1+L102/100)</f>
        <v>0</v>
      </c>
      <c r="N102" s="241">
        <v>0</v>
      </c>
      <c r="O102" s="241">
        <f>ROUND(E102*N102,2)</f>
        <v>0</v>
      </c>
      <c r="P102" s="241">
        <v>1.413E-2</v>
      </c>
      <c r="Q102" s="241">
        <f>ROUND(E102*P102,2)</f>
        <v>0</v>
      </c>
      <c r="R102" s="241" t="s">
        <v>433</v>
      </c>
      <c r="S102" s="241" t="s">
        <v>159</v>
      </c>
      <c r="T102" s="242" t="s">
        <v>159</v>
      </c>
      <c r="U102" s="225">
        <v>2.95</v>
      </c>
      <c r="V102" s="225">
        <f>ROUND(E102*U102,2)</f>
        <v>1</v>
      </c>
      <c r="W102" s="225"/>
      <c r="X102" s="225" t="s">
        <v>160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161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59" t="s">
        <v>466</v>
      </c>
      <c r="D103" s="227"/>
      <c r="E103" s="228">
        <v>0.34</v>
      </c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165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36">
        <v>27</v>
      </c>
      <c r="B104" s="237" t="s">
        <v>467</v>
      </c>
      <c r="C104" s="257" t="s">
        <v>468</v>
      </c>
      <c r="D104" s="238" t="s">
        <v>198</v>
      </c>
      <c r="E104" s="239">
        <v>0.59</v>
      </c>
      <c r="F104" s="240"/>
      <c r="G104" s="241">
        <f>ROUND(E104*F104,2)</f>
        <v>0</v>
      </c>
      <c r="H104" s="240"/>
      <c r="I104" s="241">
        <f>ROUND(E104*H104,2)</f>
        <v>0</v>
      </c>
      <c r="J104" s="240"/>
      <c r="K104" s="241">
        <f>ROUND(E104*J104,2)</f>
        <v>0</v>
      </c>
      <c r="L104" s="241">
        <v>15</v>
      </c>
      <c r="M104" s="241">
        <f>G104*(1+L104/100)</f>
        <v>0</v>
      </c>
      <c r="N104" s="241">
        <v>0</v>
      </c>
      <c r="O104" s="241">
        <f>ROUND(E104*N104,2)</f>
        <v>0</v>
      </c>
      <c r="P104" s="241">
        <v>2.3900000000000001E-2</v>
      </c>
      <c r="Q104" s="241">
        <f>ROUND(E104*P104,2)</f>
        <v>0.01</v>
      </c>
      <c r="R104" s="241" t="s">
        <v>433</v>
      </c>
      <c r="S104" s="241" t="s">
        <v>159</v>
      </c>
      <c r="T104" s="242" t="s">
        <v>159</v>
      </c>
      <c r="U104" s="225">
        <v>3.5</v>
      </c>
      <c r="V104" s="225">
        <f>ROUND(E104*U104,2)</f>
        <v>2.0699999999999998</v>
      </c>
      <c r="W104" s="225"/>
      <c r="X104" s="225" t="s">
        <v>160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161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59" t="s">
        <v>469</v>
      </c>
      <c r="D105" s="227"/>
      <c r="E105" s="228">
        <v>0.59</v>
      </c>
      <c r="F105" s="225"/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25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165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36">
        <v>28</v>
      </c>
      <c r="B106" s="237" t="s">
        <v>470</v>
      </c>
      <c r="C106" s="257" t="s">
        <v>471</v>
      </c>
      <c r="D106" s="238" t="s">
        <v>198</v>
      </c>
      <c r="E106" s="239">
        <v>0.63</v>
      </c>
      <c r="F106" s="240"/>
      <c r="G106" s="241">
        <f>ROUND(E106*F106,2)</f>
        <v>0</v>
      </c>
      <c r="H106" s="240"/>
      <c r="I106" s="241">
        <f>ROUND(E106*H106,2)</f>
        <v>0</v>
      </c>
      <c r="J106" s="240"/>
      <c r="K106" s="241">
        <f>ROUND(E106*J106,2)</f>
        <v>0</v>
      </c>
      <c r="L106" s="241">
        <v>15</v>
      </c>
      <c r="M106" s="241">
        <f>G106*(1+L106/100)</f>
        <v>0</v>
      </c>
      <c r="N106" s="241">
        <v>0</v>
      </c>
      <c r="O106" s="241">
        <f>ROUND(E106*N106,2)</f>
        <v>0</v>
      </c>
      <c r="P106" s="241">
        <v>3.6170000000000001E-2</v>
      </c>
      <c r="Q106" s="241">
        <f>ROUND(E106*P106,2)</f>
        <v>0.02</v>
      </c>
      <c r="R106" s="241" t="s">
        <v>433</v>
      </c>
      <c r="S106" s="241" t="s">
        <v>159</v>
      </c>
      <c r="T106" s="242" t="s">
        <v>159</v>
      </c>
      <c r="U106" s="225">
        <v>4</v>
      </c>
      <c r="V106" s="225">
        <f>ROUND(E106*U106,2)</f>
        <v>2.52</v>
      </c>
      <c r="W106" s="225"/>
      <c r="X106" s="225" t="s">
        <v>160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161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2"/>
      <c r="B107" s="223"/>
      <c r="C107" s="259" t="s">
        <v>472</v>
      </c>
      <c r="D107" s="227"/>
      <c r="E107" s="228">
        <v>0.63</v>
      </c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165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36">
        <v>29</v>
      </c>
      <c r="B108" s="237" t="s">
        <v>473</v>
      </c>
      <c r="C108" s="257" t="s">
        <v>474</v>
      </c>
      <c r="D108" s="238" t="s">
        <v>198</v>
      </c>
      <c r="E108" s="239">
        <v>0.6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15</v>
      </c>
      <c r="M108" s="241">
        <f>G108*(1+L108/100)</f>
        <v>0</v>
      </c>
      <c r="N108" s="241">
        <v>0</v>
      </c>
      <c r="O108" s="241">
        <f>ROUND(E108*N108,2)</f>
        <v>0</v>
      </c>
      <c r="P108" s="241">
        <v>5.6520000000000001E-2</v>
      </c>
      <c r="Q108" s="241">
        <f>ROUND(E108*P108,2)</f>
        <v>0.03</v>
      </c>
      <c r="R108" s="241" t="s">
        <v>433</v>
      </c>
      <c r="S108" s="241" t="s">
        <v>159</v>
      </c>
      <c r="T108" s="242" t="s">
        <v>159</v>
      </c>
      <c r="U108" s="225">
        <v>5.5</v>
      </c>
      <c r="V108" s="225">
        <f>ROUND(E108*U108,2)</f>
        <v>3.3</v>
      </c>
      <c r="W108" s="225"/>
      <c r="X108" s="225" t="s">
        <v>160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161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2"/>
      <c r="B109" s="223"/>
      <c r="C109" s="259" t="s">
        <v>475</v>
      </c>
      <c r="D109" s="227"/>
      <c r="E109" s="228">
        <v>0.6</v>
      </c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165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ht="20.399999999999999" outlineLevel="1">
      <c r="A110" s="236">
        <v>30</v>
      </c>
      <c r="B110" s="237" t="s">
        <v>476</v>
      </c>
      <c r="C110" s="257" t="s">
        <v>477</v>
      </c>
      <c r="D110" s="238" t="s">
        <v>198</v>
      </c>
      <c r="E110" s="239">
        <v>0.59</v>
      </c>
      <c r="F110" s="240"/>
      <c r="G110" s="241">
        <f>ROUND(E110*F110,2)</f>
        <v>0</v>
      </c>
      <c r="H110" s="240"/>
      <c r="I110" s="241">
        <f>ROUND(E110*H110,2)</f>
        <v>0</v>
      </c>
      <c r="J110" s="240"/>
      <c r="K110" s="241">
        <f>ROUND(E110*J110,2)</f>
        <v>0</v>
      </c>
      <c r="L110" s="241">
        <v>15</v>
      </c>
      <c r="M110" s="241">
        <f>G110*(1+L110/100)</f>
        <v>0</v>
      </c>
      <c r="N110" s="241">
        <v>1.34E-3</v>
      </c>
      <c r="O110" s="241">
        <f>ROUND(E110*N110,2)</f>
        <v>0</v>
      </c>
      <c r="P110" s="241">
        <v>0</v>
      </c>
      <c r="Q110" s="241">
        <f>ROUND(E110*P110,2)</f>
        <v>0</v>
      </c>
      <c r="R110" s="241" t="s">
        <v>433</v>
      </c>
      <c r="S110" s="241" t="s">
        <v>159</v>
      </c>
      <c r="T110" s="242" t="s">
        <v>159</v>
      </c>
      <c r="U110" s="225">
        <v>0.47499999999999998</v>
      </c>
      <c r="V110" s="225">
        <f>ROUND(E110*U110,2)</f>
        <v>0.28000000000000003</v>
      </c>
      <c r="W110" s="225"/>
      <c r="X110" s="225" t="s">
        <v>160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161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>
      <c r="A111" s="222"/>
      <c r="B111" s="223"/>
      <c r="C111" s="259" t="s">
        <v>463</v>
      </c>
      <c r="D111" s="227"/>
      <c r="E111" s="228">
        <v>0.59</v>
      </c>
      <c r="F111" s="225"/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25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165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ht="20.399999999999999" outlineLevel="1">
      <c r="A112" s="236">
        <v>31</v>
      </c>
      <c r="B112" s="237" t="s">
        <v>478</v>
      </c>
      <c r="C112" s="257" t="s">
        <v>479</v>
      </c>
      <c r="D112" s="238" t="s">
        <v>198</v>
      </c>
      <c r="E112" s="239">
        <v>0.34</v>
      </c>
      <c r="F112" s="240"/>
      <c r="G112" s="241">
        <f>ROUND(E112*F112,2)</f>
        <v>0</v>
      </c>
      <c r="H112" s="240"/>
      <c r="I112" s="241">
        <f>ROUND(E112*H112,2)</f>
        <v>0</v>
      </c>
      <c r="J112" s="240"/>
      <c r="K112" s="241">
        <f>ROUND(E112*J112,2)</f>
        <v>0</v>
      </c>
      <c r="L112" s="241">
        <v>15</v>
      </c>
      <c r="M112" s="241">
        <f>G112*(1+L112/100)</f>
        <v>0</v>
      </c>
      <c r="N112" s="241">
        <v>1.34E-3</v>
      </c>
      <c r="O112" s="241">
        <f>ROUND(E112*N112,2)</f>
        <v>0</v>
      </c>
      <c r="P112" s="241">
        <v>0</v>
      </c>
      <c r="Q112" s="241">
        <f>ROUND(E112*P112,2)</f>
        <v>0</v>
      </c>
      <c r="R112" s="241" t="s">
        <v>433</v>
      </c>
      <c r="S112" s="241" t="s">
        <v>159</v>
      </c>
      <c r="T112" s="242" t="s">
        <v>159</v>
      </c>
      <c r="U112" s="225">
        <v>0.54500000000000004</v>
      </c>
      <c r="V112" s="225">
        <f>ROUND(E112*U112,2)</f>
        <v>0.19</v>
      </c>
      <c r="W112" s="225"/>
      <c r="X112" s="225" t="s">
        <v>160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161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22"/>
      <c r="B113" s="223"/>
      <c r="C113" s="259" t="s">
        <v>466</v>
      </c>
      <c r="D113" s="227"/>
      <c r="E113" s="228">
        <v>0.34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165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0.399999999999999" outlineLevel="1">
      <c r="A114" s="236">
        <v>32</v>
      </c>
      <c r="B114" s="237" t="s">
        <v>480</v>
      </c>
      <c r="C114" s="257" t="s">
        <v>481</v>
      </c>
      <c r="D114" s="238" t="s">
        <v>198</v>
      </c>
      <c r="E114" s="239">
        <v>0.59</v>
      </c>
      <c r="F114" s="240"/>
      <c r="G114" s="241">
        <f>ROUND(E114*F114,2)</f>
        <v>0</v>
      </c>
      <c r="H114" s="240"/>
      <c r="I114" s="241">
        <f>ROUND(E114*H114,2)</f>
        <v>0</v>
      </c>
      <c r="J114" s="240"/>
      <c r="K114" s="241">
        <f>ROUND(E114*J114,2)</f>
        <v>0</v>
      </c>
      <c r="L114" s="241">
        <v>15</v>
      </c>
      <c r="M114" s="241">
        <f>G114*(1+L114/100)</f>
        <v>0</v>
      </c>
      <c r="N114" s="241">
        <v>1.34E-3</v>
      </c>
      <c r="O114" s="241">
        <f>ROUND(E114*N114,2)</f>
        <v>0</v>
      </c>
      <c r="P114" s="241">
        <v>0</v>
      </c>
      <c r="Q114" s="241">
        <f>ROUND(E114*P114,2)</f>
        <v>0</v>
      </c>
      <c r="R114" s="241" t="s">
        <v>433</v>
      </c>
      <c r="S114" s="241" t="s">
        <v>159</v>
      </c>
      <c r="T114" s="242" t="s">
        <v>159</v>
      </c>
      <c r="U114" s="225">
        <v>0.63</v>
      </c>
      <c r="V114" s="225">
        <f>ROUND(E114*U114,2)</f>
        <v>0.37</v>
      </c>
      <c r="W114" s="225"/>
      <c r="X114" s="225" t="s">
        <v>160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161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22"/>
      <c r="B115" s="223"/>
      <c r="C115" s="259" t="s">
        <v>469</v>
      </c>
      <c r="D115" s="227"/>
      <c r="E115" s="228">
        <v>0.59</v>
      </c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165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ht="20.399999999999999" outlineLevel="1">
      <c r="A116" s="236">
        <v>33</v>
      </c>
      <c r="B116" s="237" t="s">
        <v>482</v>
      </c>
      <c r="C116" s="257" t="s">
        <v>483</v>
      </c>
      <c r="D116" s="238" t="s">
        <v>198</v>
      </c>
      <c r="E116" s="239">
        <v>0.63</v>
      </c>
      <c r="F116" s="240"/>
      <c r="G116" s="241">
        <f>ROUND(E116*F116,2)</f>
        <v>0</v>
      </c>
      <c r="H116" s="240"/>
      <c r="I116" s="241">
        <f>ROUND(E116*H116,2)</f>
        <v>0</v>
      </c>
      <c r="J116" s="240"/>
      <c r="K116" s="241">
        <f>ROUND(E116*J116,2)</f>
        <v>0</v>
      </c>
      <c r="L116" s="241">
        <v>15</v>
      </c>
      <c r="M116" s="241">
        <f>G116*(1+L116/100)</f>
        <v>0</v>
      </c>
      <c r="N116" s="241">
        <v>8.8999999999999995E-4</v>
      </c>
      <c r="O116" s="241">
        <f>ROUND(E116*N116,2)</f>
        <v>0</v>
      </c>
      <c r="P116" s="241">
        <v>0</v>
      </c>
      <c r="Q116" s="241">
        <f>ROUND(E116*P116,2)</f>
        <v>0</v>
      </c>
      <c r="R116" s="241" t="s">
        <v>433</v>
      </c>
      <c r="S116" s="241" t="s">
        <v>159</v>
      </c>
      <c r="T116" s="242" t="s">
        <v>159</v>
      </c>
      <c r="U116" s="225">
        <v>0.79</v>
      </c>
      <c r="V116" s="225">
        <f>ROUND(E116*U116,2)</f>
        <v>0.5</v>
      </c>
      <c r="W116" s="225"/>
      <c r="X116" s="225" t="s">
        <v>160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161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22"/>
      <c r="B117" s="223"/>
      <c r="C117" s="259" t="s">
        <v>472</v>
      </c>
      <c r="D117" s="227"/>
      <c r="E117" s="228">
        <v>0.63</v>
      </c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165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ht="20.399999999999999" outlineLevel="1">
      <c r="A118" s="236">
        <v>34</v>
      </c>
      <c r="B118" s="237" t="s">
        <v>484</v>
      </c>
      <c r="C118" s="257" t="s">
        <v>485</v>
      </c>
      <c r="D118" s="238" t="s">
        <v>157</v>
      </c>
      <c r="E118" s="239">
        <v>6.625</v>
      </c>
      <c r="F118" s="240"/>
      <c r="G118" s="241">
        <f>ROUND(E118*F118,2)</f>
        <v>0</v>
      </c>
      <c r="H118" s="240"/>
      <c r="I118" s="241">
        <f>ROUND(E118*H118,2)</f>
        <v>0</v>
      </c>
      <c r="J118" s="240"/>
      <c r="K118" s="241">
        <f>ROUND(E118*J118,2)</f>
        <v>0</v>
      </c>
      <c r="L118" s="241">
        <v>15</v>
      </c>
      <c r="M118" s="241">
        <f>G118*(1+L118/100)</f>
        <v>0</v>
      </c>
      <c r="N118" s="241">
        <v>0</v>
      </c>
      <c r="O118" s="241">
        <f>ROUND(E118*N118,2)</f>
        <v>0</v>
      </c>
      <c r="P118" s="241">
        <v>0.01</v>
      </c>
      <c r="Q118" s="241">
        <f>ROUND(E118*P118,2)</f>
        <v>7.0000000000000007E-2</v>
      </c>
      <c r="R118" s="241" t="s">
        <v>433</v>
      </c>
      <c r="S118" s="241" t="s">
        <v>159</v>
      </c>
      <c r="T118" s="242" t="s">
        <v>159</v>
      </c>
      <c r="U118" s="225">
        <v>0.1</v>
      </c>
      <c r="V118" s="225">
        <f>ROUND(E118*U118,2)</f>
        <v>0.66</v>
      </c>
      <c r="W118" s="225"/>
      <c r="X118" s="225" t="s">
        <v>160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161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>
      <c r="A119" s="222"/>
      <c r="B119" s="223"/>
      <c r="C119" s="259" t="s">
        <v>381</v>
      </c>
      <c r="D119" s="227"/>
      <c r="E119" s="228">
        <v>3.5084</v>
      </c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165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22"/>
      <c r="B120" s="223"/>
      <c r="C120" s="259" t="s">
        <v>382</v>
      </c>
      <c r="D120" s="227"/>
      <c r="E120" s="228">
        <v>1.2065999999999999</v>
      </c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165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22"/>
      <c r="B121" s="223"/>
      <c r="C121" s="259" t="s">
        <v>383</v>
      </c>
      <c r="D121" s="227"/>
      <c r="E121" s="228">
        <v>1.91</v>
      </c>
      <c r="F121" s="225"/>
      <c r="G121" s="225"/>
      <c r="H121" s="225"/>
      <c r="I121" s="225"/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165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ht="20.399999999999999" outlineLevel="1">
      <c r="A122" s="236">
        <v>35</v>
      </c>
      <c r="B122" s="237" t="s">
        <v>486</v>
      </c>
      <c r="C122" s="257" t="s">
        <v>487</v>
      </c>
      <c r="D122" s="238" t="s">
        <v>157</v>
      </c>
      <c r="E122" s="239">
        <v>23.07</v>
      </c>
      <c r="F122" s="240"/>
      <c r="G122" s="241">
        <f>ROUND(E122*F122,2)</f>
        <v>0</v>
      </c>
      <c r="H122" s="240"/>
      <c r="I122" s="241">
        <f>ROUND(E122*H122,2)</f>
        <v>0</v>
      </c>
      <c r="J122" s="240"/>
      <c r="K122" s="241">
        <f>ROUND(E122*J122,2)</f>
        <v>0</v>
      </c>
      <c r="L122" s="241">
        <v>15</v>
      </c>
      <c r="M122" s="241">
        <f>G122*(1+L122/100)</f>
        <v>0</v>
      </c>
      <c r="N122" s="241">
        <v>0</v>
      </c>
      <c r="O122" s="241">
        <f>ROUND(E122*N122,2)</f>
        <v>0</v>
      </c>
      <c r="P122" s="241">
        <v>0.05</v>
      </c>
      <c r="Q122" s="241">
        <f>ROUND(E122*P122,2)</f>
        <v>1.1499999999999999</v>
      </c>
      <c r="R122" s="241" t="s">
        <v>433</v>
      </c>
      <c r="S122" s="241" t="s">
        <v>159</v>
      </c>
      <c r="T122" s="242" t="s">
        <v>159</v>
      </c>
      <c r="U122" s="225">
        <v>0.46200000000000002</v>
      </c>
      <c r="V122" s="225">
        <f>ROUND(E122*U122,2)</f>
        <v>10.66</v>
      </c>
      <c r="W122" s="225"/>
      <c r="X122" s="225" t="s">
        <v>160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161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>
      <c r="A123" s="222"/>
      <c r="B123" s="223"/>
      <c r="C123" s="259" t="s">
        <v>488</v>
      </c>
      <c r="D123" s="227"/>
      <c r="E123" s="228">
        <v>23.07</v>
      </c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165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ht="20.399999999999999" outlineLevel="1">
      <c r="A124" s="236">
        <v>36</v>
      </c>
      <c r="B124" s="237" t="s">
        <v>489</v>
      </c>
      <c r="C124" s="257" t="s">
        <v>490</v>
      </c>
      <c r="D124" s="238" t="s">
        <v>157</v>
      </c>
      <c r="E124" s="239">
        <v>49.829349999999998</v>
      </c>
      <c r="F124" s="240"/>
      <c r="G124" s="241">
        <f>ROUND(E124*F124,2)</f>
        <v>0</v>
      </c>
      <c r="H124" s="240"/>
      <c r="I124" s="241">
        <f>ROUND(E124*H124,2)</f>
        <v>0</v>
      </c>
      <c r="J124" s="240"/>
      <c r="K124" s="241">
        <f>ROUND(E124*J124,2)</f>
        <v>0</v>
      </c>
      <c r="L124" s="241">
        <v>15</v>
      </c>
      <c r="M124" s="241">
        <f>G124*(1+L124/100)</f>
        <v>0</v>
      </c>
      <c r="N124" s="241">
        <v>0</v>
      </c>
      <c r="O124" s="241">
        <f>ROUND(E124*N124,2)</f>
        <v>0</v>
      </c>
      <c r="P124" s="241">
        <v>0.01</v>
      </c>
      <c r="Q124" s="241">
        <f>ROUND(E124*P124,2)</f>
        <v>0.5</v>
      </c>
      <c r="R124" s="241" t="s">
        <v>433</v>
      </c>
      <c r="S124" s="241" t="s">
        <v>159</v>
      </c>
      <c r="T124" s="242" t="s">
        <v>159</v>
      </c>
      <c r="U124" s="225">
        <v>0.08</v>
      </c>
      <c r="V124" s="225">
        <f>ROUND(E124*U124,2)</f>
        <v>3.99</v>
      </c>
      <c r="W124" s="225"/>
      <c r="X124" s="225" t="s">
        <v>160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161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>
      <c r="A125" s="222"/>
      <c r="B125" s="223"/>
      <c r="C125" s="259" t="s">
        <v>491</v>
      </c>
      <c r="D125" s="227"/>
      <c r="E125" s="228">
        <v>30.910599999999999</v>
      </c>
      <c r="F125" s="225"/>
      <c r="G125" s="225"/>
      <c r="H125" s="225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165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22"/>
      <c r="B126" s="223"/>
      <c r="C126" s="259" t="s">
        <v>492</v>
      </c>
      <c r="D126" s="227"/>
      <c r="E126" s="228">
        <v>15.618119999999999</v>
      </c>
      <c r="F126" s="225"/>
      <c r="G126" s="225"/>
      <c r="H126" s="225"/>
      <c r="I126" s="225"/>
      <c r="J126" s="225"/>
      <c r="K126" s="225"/>
      <c r="L126" s="225"/>
      <c r="M126" s="225"/>
      <c r="N126" s="225"/>
      <c r="O126" s="225"/>
      <c r="P126" s="225"/>
      <c r="Q126" s="225"/>
      <c r="R126" s="225"/>
      <c r="S126" s="225"/>
      <c r="T126" s="225"/>
      <c r="U126" s="225"/>
      <c r="V126" s="225"/>
      <c r="W126" s="225"/>
      <c r="X126" s="225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165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ht="20.399999999999999" outlineLevel="1">
      <c r="A127" s="222"/>
      <c r="B127" s="223"/>
      <c r="C127" s="259" t="s">
        <v>493</v>
      </c>
      <c r="D127" s="227"/>
      <c r="E127" s="228">
        <v>3.30064</v>
      </c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165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ht="20.399999999999999" outlineLevel="1">
      <c r="A128" s="236">
        <v>37</v>
      </c>
      <c r="B128" s="237" t="s">
        <v>494</v>
      </c>
      <c r="C128" s="257" t="s">
        <v>495</v>
      </c>
      <c r="D128" s="238" t="s">
        <v>157</v>
      </c>
      <c r="E128" s="239">
        <v>41.65672</v>
      </c>
      <c r="F128" s="240"/>
      <c r="G128" s="241">
        <f>ROUND(E128*F128,2)</f>
        <v>0</v>
      </c>
      <c r="H128" s="240"/>
      <c r="I128" s="241">
        <f>ROUND(E128*H128,2)</f>
        <v>0</v>
      </c>
      <c r="J128" s="240"/>
      <c r="K128" s="241">
        <f>ROUND(E128*J128,2)</f>
        <v>0</v>
      </c>
      <c r="L128" s="241">
        <v>15</v>
      </c>
      <c r="M128" s="241">
        <f>G128*(1+L128/100)</f>
        <v>0</v>
      </c>
      <c r="N128" s="241">
        <v>0</v>
      </c>
      <c r="O128" s="241">
        <f>ROUND(E128*N128,2)</f>
        <v>0</v>
      </c>
      <c r="P128" s="241">
        <v>4.5999999999999999E-2</v>
      </c>
      <c r="Q128" s="241">
        <f>ROUND(E128*P128,2)</f>
        <v>1.92</v>
      </c>
      <c r="R128" s="241" t="s">
        <v>433</v>
      </c>
      <c r="S128" s="241" t="s">
        <v>159</v>
      </c>
      <c r="T128" s="242" t="s">
        <v>159</v>
      </c>
      <c r="U128" s="225">
        <v>0.26</v>
      </c>
      <c r="V128" s="225">
        <f>ROUND(E128*U128,2)</f>
        <v>10.83</v>
      </c>
      <c r="W128" s="225"/>
      <c r="X128" s="225" t="s">
        <v>160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161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22"/>
      <c r="B129" s="223"/>
      <c r="C129" s="259" t="s">
        <v>496</v>
      </c>
      <c r="D129" s="227"/>
      <c r="E129" s="228">
        <v>21.1584</v>
      </c>
      <c r="F129" s="225"/>
      <c r="G129" s="225"/>
      <c r="H129" s="225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165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ht="20.399999999999999" outlineLevel="1">
      <c r="A130" s="222"/>
      <c r="B130" s="223"/>
      <c r="C130" s="259" t="s">
        <v>497</v>
      </c>
      <c r="D130" s="227"/>
      <c r="E130" s="228">
        <v>6.69008</v>
      </c>
      <c r="F130" s="225"/>
      <c r="G130" s="225"/>
      <c r="H130" s="225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5"/>
      <c r="U130" s="225"/>
      <c r="V130" s="225"/>
      <c r="W130" s="225"/>
      <c r="X130" s="225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165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59" t="s">
        <v>498</v>
      </c>
      <c r="D131" s="227"/>
      <c r="E131" s="228">
        <v>13.80824</v>
      </c>
      <c r="F131" s="225"/>
      <c r="G131" s="225"/>
      <c r="H131" s="225"/>
      <c r="I131" s="225"/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165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>
      <c r="A132" s="230" t="s">
        <v>153</v>
      </c>
      <c r="B132" s="231" t="s">
        <v>88</v>
      </c>
      <c r="C132" s="256" t="s">
        <v>89</v>
      </c>
      <c r="D132" s="232"/>
      <c r="E132" s="233"/>
      <c r="F132" s="234"/>
      <c r="G132" s="234">
        <f>SUMIF(AG133:AG134,"&lt;&gt;NOR",G133:G134)</f>
        <v>0</v>
      </c>
      <c r="H132" s="234"/>
      <c r="I132" s="234">
        <f>SUM(I133:I134)</f>
        <v>0</v>
      </c>
      <c r="J132" s="234"/>
      <c r="K132" s="234">
        <f>SUM(K133:K134)</f>
        <v>0</v>
      </c>
      <c r="L132" s="234"/>
      <c r="M132" s="234">
        <f>SUM(M133:M134)</f>
        <v>0</v>
      </c>
      <c r="N132" s="234"/>
      <c r="O132" s="234">
        <f>SUM(O133:O134)</f>
        <v>0</v>
      </c>
      <c r="P132" s="234"/>
      <c r="Q132" s="234">
        <f>SUM(Q133:Q134)</f>
        <v>0</v>
      </c>
      <c r="R132" s="234"/>
      <c r="S132" s="234"/>
      <c r="T132" s="235"/>
      <c r="U132" s="229"/>
      <c r="V132" s="229">
        <f>SUM(V133:V134)</f>
        <v>14.18</v>
      </c>
      <c r="W132" s="229"/>
      <c r="X132" s="229"/>
      <c r="AG132" t="s">
        <v>154</v>
      </c>
    </row>
    <row r="133" spans="1:60" ht="30.6" outlineLevel="1">
      <c r="A133" s="236">
        <v>38</v>
      </c>
      <c r="B133" s="237" t="s">
        <v>200</v>
      </c>
      <c r="C133" s="257" t="s">
        <v>201</v>
      </c>
      <c r="D133" s="238" t="s">
        <v>202</v>
      </c>
      <c r="E133" s="239">
        <v>5.5037599999999998</v>
      </c>
      <c r="F133" s="240"/>
      <c r="G133" s="241">
        <f>ROUND(E133*F133,2)</f>
        <v>0</v>
      </c>
      <c r="H133" s="240"/>
      <c r="I133" s="241">
        <f>ROUND(E133*H133,2)</f>
        <v>0</v>
      </c>
      <c r="J133" s="240"/>
      <c r="K133" s="241">
        <f>ROUND(E133*J133,2)</f>
        <v>0</v>
      </c>
      <c r="L133" s="241">
        <v>15</v>
      </c>
      <c r="M133" s="241">
        <f>G133*(1+L133/100)</f>
        <v>0</v>
      </c>
      <c r="N133" s="241">
        <v>0</v>
      </c>
      <c r="O133" s="241">
        <f>ROUND(E133*N133,2)</f>
        <v>0</v>
      </c>
      <c r="P133" s="241">
        <v>0</v>
      </c>
      <c r="Q133" s="241">
        <f>ROUND(E133*P133,2)</f>
        <v>0</v>
      </c>
      <c r="R133" s="241" t="s">
        <v>203</v>
      </c>
      <c r="S133" s="241" t="s">
        <v>159</v>
      </c>
      <c r="T133" s="242" t="s">
        <v>159</v>
      </c>
      <c r="U133" s="225">
        <v>2.577</v>
      </c>
      <c r="V133" s="225">
        <f>ROUND(E133*U133,2)</f>
        <v>14.18</v>
      </c>
      <c r="W133" s="225"/>
      <c r="X133" s="225" t="s">
        <v>204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205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>
      <c r="A134" s="222"/>
      <c r="B134" s="223"/>
      <c r="C134" s="258" t="s">
        <v>206</v>
      </c>
      <c r="D134" s="244"/>
      <c r="E134" s="244"/>
      <c r="F134" s="244"/>
      <c r="G134" s="244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25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163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>
      <c r="A135" s="230" t="s">
        <v>153</v>
      </c>
      <c r="B135" s="231" t="s">
        <v>90</v>
      </c>
      <c r="C135" s="256" t="s">
        <v>91</v>
      </c>
      <c r="D135" s="232"/>
      <c r="E135" s="233"/>
      <c r="F135" s="234"/>
      <c r="G135" s="234">
        <f>SUMIF(AG136:AG152,"&lt;&gt;NOR",G136:G152)</f>
        <v>0</v>
      </c>
      <c r="H135" s="234"/>
      <c r="I135" s="234">
        <f>SUM(I136:I152)</f>
        <v>0</v>
      </c>
      <c r="J135" s="234"/>
      <c r="K135" s="234">
        <f>SUM(K136:K152)</f>
        <v>0</v>
      </c>
      <c r="L135" s="234"/>
      <c r="M135" s="234">
        <f>SUM(M136:M152)</f>
        <v>0</v>
      </c>
      <c r="N135" s="234"/>
      <c r="O135" s="234">
        <f>SUM(O136:O152)</f>
        <v>0.09</v>
      </c>
      <c r="P135" s="234"/>
      <c r="Q135" s="234">
        <f>SUM(Q136:Q152)</f>
        <v>0</v>
      </c>
      <c r="R135" s="234"/>
      <c r="S135" s="234"/>
      <c r="T135" s="235"/>
      <c r="U135" s="229"/>
      <c r="V135" s="229">
        <f>SUM(V136:V152)</f>
        <v>7.74</v>
      </c>
      <c r="W135" s="229"/>
      <c r="X135" s="229"/>
      <c r="AG135" t="s">
        <v>154</v>
      </c>
    </row>
    <row r="136" spans="1:60" ht="20.399999999999999" outlineLevel="1">
      <c r="A136" s="236">
        <v>39</v>
      </c>
      <c r="B136" s="237" t="s">
        <v>207</v>
      </c>
      <c r="C136" s="257" t="s">
        <v>208</v>
      </c>
      <c r="D136" s="238" t="s">
        <v>157</v>
      </c>
      <c r="E136" s="239">
        <v>19.75</v>
      </c>
      <c r="F136" s="240"/>
      <c r="G136" s="241">
        <f>ROUND(E136*F136,2)</f>
        <v>0</v>
      </c>
      <c r="H136" s="240"/>
      <c r="I136" s="241">
        <f>ROUND(E136*H136,2)</f>
        <v>0</v>
      </c>
      <c r="J136" s="240"/>
      <c r="K136" s="241">
        <f>ROUND(E136*J136,2)</f>
        <v>0</v>
      </c>
      <c r="L136" s="241">
        <v>15</v>
      </c>
      <c r="M136" s="241">
        <f>G136*(1+L136/100)</f>
        <v>0</v>
      </c>
      <c r="N136" s="241">
        <v>2.2000000000000001E-4</v>
      </c>
      <c r="O136" s="241">
        <f>ROUND(E136*N136,2)</f>
        <v>0</v>
      </c>
      <c r="P136" s="241">
        <v>0</v>
      </c>
      <c r="Q136" s="241">
        <f>ROUND(E136*P136,2)</f>
        <v>0</v>
      </c>
      <c r="R136" s="241" t="s">
        <v>209</v>
      </c>
      <c r="S136" s="241" t="s">
        <v>159</v>
      </c>
      <c r="T136" s="242" t="s">
        <v>159</v>
      </c>
      <c r="U136" s="225">
        <v>0.18</v>
      </c>
      <c r="V136" s="225">
        <f>ROUND(E136*U136,2)</f>
        <v>3.56</v>
      </c>
      <c r="W136" s="225"/>
      <c r="X136" s="225" t="s">
        <v>160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161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>
      <c r="A137" s="222"/>
      <c r="B137" s="223"/>
      <c r="C137" s="259" t="s">
        <v>362</v>
      </c>
      <c r="D137" s="227"/>
      <c r="E137" s="228">
        <v>19.75</v>
      </c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25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165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36">
        <v>40</v>
      </c>
      <c r="B138" s="237" t="s">
        <v>499</v>
      </c>
      <c r="C138" s="257" t="s">
        <v>500</v>
      </c>
      <c r="D138" s="238" t="s">
        <v>157</v>
      </c>
      <c r="E138" s="239">
        <v>27.82</v>
      </c>
      <c r="F138" s="240"/>
      <c r="G138" s="241">
        <f>ROUND(E138*F138,2)</f>
        <v>0</v>
      </c>
      <c r="H138" s="240"/>
      <c r="I138" s="241">
        <f>ROUND(E138*H138,2)</f>
        <v>0</v>
      </c>
      <c r="J138" s="240"/>
      <c r="K138" s="241">
        <f>ROUND(E138*J138,2)</f>
        <v>0</v>
      </c>
      <c r="L138" s="241">
        <v>15</v>
      </c>
      <c r="M138" s="241">
        <f>G138*(1+L138/100)</f>
        <v>0</v>
      </c>
      <c r="N138" s="241">
        <v>2.0400000000000001E-3</v>
      </c>
      <c r="O138" s="241">
        <f>ROUND(E138*N138,2)</f>
        <v>0.06</v>
      </c>
      <c r="P138" s="241">
        <v>0</v>
      </c>
      <c r="Q138" s="241">
        <f>ROUND(E138*P138,2)</f>
        <v>0</v>
      </c>
      <c r="R138" s="241" t="s">
        <v>209</v>
      </c>
      <c r="S138" s="241" t="s">
        <v>159</v>
      </c>
      <c r="T138" s="242" t="s">
        <v>159</v>
      </c>
      <c r="U138" s="225">
        <v>0.08</v>
      </c>
      <c r="V138" s="225">
        <f>ROUND(E138*U138,2)</f>
        <v>2.23</v>
      </c>
      <c r="W138" s="225"/>
      <c r="X138" s="225" t="s">
        <v>160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161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>
      <c r="A139" s="222"/>
      <c r="B139" s="223"/>
      <c r="C139" s="259" t="s">
        <v>501</v>
      </c>
      <c r="D139" s="227"/>
      <c r="E139" s="228">
        <v>19.75</v>
      </c>
      <c r="F139" s="225"/>
      <c r="G139" s="225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25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165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>
      <c r="A140" s="222"/>
      <c r="B140" s="223"/>
      <c r="C140" s="259" t="s">
        <v>502</v>
      </c>
      <c r="D140" s="227"/>
      <c r="E140" s="228">
        <v>5.08</v>
      </c>
      <c r="F140" s="225"/>
      <c r="G140" s="225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25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165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22"/>
      <c r="B141" s="223"/>
      <c r="C141" s="259" t="s">
        <v>503</v>
      </c>
      <c r="D141" s="227"/>
      <c r="E141" s="228">
        <v>2.99</v>
      </c>
      <c r="F141" s="225"/>
      <c r="G141" s="225"/>
      <c r="H141" s="225"/>
      <c r="I141" s="225"/>
      <c r="J141" s="225"/>
      <c r="K141" s="225"/>
      <c r="L141" s="225"/>
      <c r="M141" s="225"/>
      <c r="N141" s="225"/>
      <c r="O141" s="225"/>
      <c r="P141" s="225"/>
      <c r="Q141" s="225"/>
      <c r="R141" s="225"/>
      <c r="S141" s="225"/>
      <c r="T141" s="225"/>
      <c r="U141" s="225"/>
      <c r="V141" s="225"/>
      <c r="W141" s="225"/>
      <c r="X141" s="225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165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ht="20.399999999999999" outlineLevel="1">
      <c r="A142" s="236">
        <v>41</v>
      </c>
      <c r="B142" s="237" t="s">
        <v>504</v>
      </c>
      <c r="C142" s="257" t="s">
        <v>505</v>
      </c>
      <c r="D142" s="238" t="s">
        <v>157</v>
      </c>
      <c r="E142" s="239">
        <v>27.82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15</v>
      </c>
      <c r="M142" s="241">
        <f>G142*(1+L142/100)</f>
        <v>0</v>
      </c>
      <c r="N142" s="241">
        <v>8.0000000000000007E-5</v>
      </c>
      <c r="O142" s="241">
        <f>ROUND(E142*N142,2)</f>
        <v>0</v>
      </c>
      <c r="P142" s="241">
        <v>0</v>
      </c>
      <c r="Q142" s="241">
        <f>ROUND(E142*P142,2)</f>
        <v>0</v>
      </c>
      <c r="R142" s="241" t="s">
        <v>209</v>
      </c>
      <c r="S142" s="241" t="s">
        <v>159</v>
      </c>
      <c r="T142" s="242" t="s">
        <v>159</v>
      </c>
      <c r="U142" s="225">
        <v>7.0000000000000007E-2</v>
      </c>
      <c r="V142" s="225">
        <f>ROUND(E142*U142,2)</f>
        <v>1.95</v>
      </c>
      <c r="W142" s="225"/>
      <c r="X142" s="225" t="s">
        <v>160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161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>
      <c r="A143" s="222"/>
      <c r="B143" s="223"/>
      <c r="C143" s="259" t="s">
        <v>501</v>
      </c>
      <c r="D143" s="227"/>
      <c r="E143" s="228">
        <v>19.75</v>
      </c>
      <c r="F143" s="225"/>
      <c r="G143" s="225"/>
      <c r="H143" s="225"/>
      <c r="I143" s="225"/>
      <c r="J143" s="225"/>
      <c r="K143" s="225"/>
      <c r="L143" s="225"/>
      <c r="M143" s="225"/>
      <c r="N143" s="225"/>
      <c r="O143" s="225"/>
      <c r="P143" s="225"/>
      <c r="Q143" s="225"/>
      <c r="R143" s="225"/>
      <c r="S143" s="225"/>
      <c r="T143" s="225"/>
      <c r="U143" s="225"/>
      <c r="V143" s="225"/>
      <c r="W143" s="225"/>
      <c r="X143" s="225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165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>
      <c r="A144" s="222"/>
      <c r="B144" s="223"/>
      <c r="C144" s="259" t="s">
        <v>502</v>
      </c>
      <c r="D144" s="227"/>
      <c r="E144" s="228">
        <v>5.08</v>
      </c>
      <c r="F144" s="225"/>
      <c r="G144" s="225"/>
      <c r="H144" s="225"/>
      <c r="I144" s="225"/>
      <c r="J144" s="225"/>
      <c r="K144" s="225"/>
      <c r="L144" s="225"/>
      <c r="M144" s="225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25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165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>
      <c r="A145" s="222"/>
      <c r="B145" s="223"/>
      <c r="C145" s="259" t="s">
        <v>503</v>
      </c>
      <c r="D145" s="227"/>
      <c r="E145" s="228">
        <v>2.99</v>
      </c>
      <c r="F145" s="225"/>
      <c r="G145" s="225"/>
      <c r="H145" s="225"/>
      <c r="I145" s="225"/>
      <c r="J145" s="225"/>
      <c r="K145" s="225"/>
      <c r="L145" s="225"/>
      <c r="M145" s="225"/>
      <c r="N145" s="225"/>
      <c r="O145" s="225"/>
      <c r="P145" s="225"/>
      <c r="Q145" s="225"/>
      <c r="R145" s="225"/>
      <c r="S145" s="225"/>
      <c r="T145" s="225"/>
      <c r="U145" s="225"/>
      <c r="V145" s="225"/>
      <c r="W145" s="225"/>
      <c r="X145" s="225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165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>
      <c r="A146" s="247">
        <v>42</v>
      </c>
      <c r="B146" s="248" t="s">
        <v>506</v>
      </c>
      <c r="C146" s="262" t="s">
        <v>507</v>
      </c>
      <c r="D146" s="249" t="s">
        <v>198</v>
      </c>
      <c r="E146" s="250">
        <v>22</v>
      </c>
      <c r="F146" s="251"/>
      <c r="G146" s="252">
        <f>ROUND(E146*F146,2)</f>
        <v>0</v>
      </c>
      <c r="H146" s="251"/>
      <c r="I146" s="252">
        <f>ROUND(E146*H146,2)</f>
        <v>0</v>
      </c>
      <c r="J146" s="251"/>
      <c r="K146" s="252">
        <f>ROUND(E146*J146,2)</f>
        <v>0</v>
      </c>
      <c r="L146" s="252">
        <v>15</v>
      </c>
      <c r="M146" s="252">
        <f>G146*(1+L146/100)</f>
        <v>0</v>
      </c>
      <c r="N146" s="252">
        <v>0</v>
      </c>
      <c r="O146" s="252">
        <f>ROUND(E146*N146,2)</f>
        <v>0</v>
      </c>
      <c r="P146" s="252">
        <v>0</v>
      </c>
      <c r="Q146" s="252">
        <f>ROUND(E146*P146,2)</f>
        <v>0</v>
      </c>
      <c r="R146" s="252"/>
      <c r="S146" s="252" t="s">
        <v>219</v>
      </c>
      <c r="T146" s="253" t="s">
        <v>179</v>
      </c>
      <c r="U146" s="225">
        <v>0</v>
      </c>
      <c r="V146" s="225">
        <f>ROUND(E146*U146,2)</f>
        <v>0</v>
      </c>
      <c r="W146" s="225"/>
      <c r="X146" s="225" t="s">
        <v>160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220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>
      <c r="A147" s="247">
        <v>43</v>
      </c>
      <c r="B147" s="248" t="s">
        <v>508</v>
      </c>
      <c r="C147" s="262" t="s">
        <v>509</v>
      </c>
      <c r="D147" s="249" t="s">
        <v>198</v>
      </c>
      <c r="E147" s="250">
        <v>7</v>
      </c>
      <c r="F147" s="251"/>
      <c r="G147" s="252">
        <f>ROUND(E147*F147,2)</f>
        <v>0</v>
      </c>
      <c r="H147" s="251"/>
      <c r="I147" s="252">
        <f>ROUND(E147*H147,2)</f>
        <v>0</v>
      </c>
      <c r="J147" s="251"/>
      <c r="K147" s="252">
        <f>ROUND(E147*J147,2)</f>
        <v>0</v>
      </c>
      <c r="L147" s="252">
        <v>15</v>
      </c>
      <c r="M147" s="252">
        <f>G147*(1+L147/100)</f>
        <v>0</v>
      </c>
      <c r="N147" s="252">
        <v>0</v>
      </c>
      <c r="O147" s="252">
        <f>ROUND(E147*N147,2)</f>
        <v>0</v>
      </c>
      <c r="P147" s="252">
        <v>0</v>
      </c>
      <c r="Q147" s="252">
        <f>ROUND(E147*P147,2)</f>
        <v>0</v>
      </c>
      <c r="R147" s="252"/>
      <c r="S147" s="252" t="s">
        <v>219</v>
      </c>
      <c r="T147" s="253" t="s">
        <v>179</v>
      </c>
      <c r="U147" s="225">
        <v>0</v>
      </c>
      <c r="V147" s="225">
        <f>ROUND(E147*U147,2)</f>
        <v>0</v>
      </c>
      <c r="W147" s="225"/>
      <c r="X147" s="225" t="s">
        <v>160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220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>
      <c r="A148" s="236">
        <v>44</v>
      </c>
      <c r="B148" s="237" t="s">
        <v>510</v>
      </c>
      <c r="C148" s="257" t="s">
        <v>511</v>
      </c>
      <c r="D148" s="238" t="s">
        <v>198</v>
      </c>
      <c r="E148" s="239">
        <v>29</v>
      </c>
      <c r="F148" s="240"/>
      <c r="G148" s="241">
        <f>ROUND(E148*F148,2)</f>
        <v>0</v>
      </c>
      <c r="H148" s="240"/>
      <c r="I148" s="241">
        <f>ROUND(E148*H148,2)</f>
        <v>0</v>
      </c>
      <c r="J148" s="240"/>
      <c r="K148" s="241">
        <f>ROUND(E148*J148,2)</f>
        <v>0</v>
      </c>
      <c r="L148" s="241">
        <v>15</v>
      </c>
      <c r="M148" s="241">
        <f>G148*(1+L148/100)</f>
        <v>0</v>
      </c>
      <c r="N148" s="241">
        <v>8.7000000000000001E-4</v>
      </c>
      <c r="O148" s="241">
        <f>ROUND(E148*N148,2)</f>
        <v>0.03</v>
      </c>
      <c r="P148" s="241">
        <v>0</v>
      </c>
      <c r="Q148" s="241">
        <f>ROUND(E148*P148,2)</f>
        <v>0</v>
      </c>
      <c r="R148" s="241"/>
      <c r="S148" s="241" t="s">
        <v>219</v>
      </c>
      <c r="T148" s="242" t="s">
        <v>179</v>
      </c>
      <c r="U148" s="225">
        <v>0</v>
      </c>
      <c r="V148" s="225">
        <f>ROUND(E148*U148,2)</f>
        <v>0</v>
      </c>
      <c r="W148" s="225"/>
      <c r="X148" s="225" t="s">
        <v>160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220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>
      <c r="A149" s="222"/>
      <c r="B149" s="223"/>
      <c r="C149" s="259" t="s">
        <v>237</v>
      </c>
      <c r="D149" s="227"/>
      <c r="E149" s="228"/>
      <c r="F149" s="225"/>
      <c r="G149" s="225"/>
      <c r="H149" s="225"/>
      <c r="I149" s="225"/>
      <c r="J149" s="225"/>
      <c r="K149" s="225"/>
      <c r="L149" s="225"/>
      <c r="M149" s="225"/>
      <c r="N149" s="225"/>
      <c r="O149" s="225"/>
      <c r="P149" s="225"/>
      <c r="Q149" s="225"/>
      <c r="R149" s="225"/>
      <c r="S149" s="225"/>
      <c r="T149" s="225"/>
      <c r="U149" s="225"/>
      <c r="V149" s="225"/>
      <c r="W149" s="225"/>
      <c r="X149" s="225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165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>
      <c r="A150" s="222"/>
      <c r="B150" s="223"/>
      <c r="C150" s="259" t="s">
        <v>512</v>
      </c>
      <c r="D150" s="227"/>
      <c r="E150" s="228">
        <v>29</v>
      </c>
      <c r="F150" s="225"/>
      <c r="G150" s="225"/>
      <c r="H150" s="225"/>
      <c r="I150" s="225"/>
      <c r="J150" s="225"/>
      <c r="K150" s="225"/>
      <c r="L150" s="225"/>
      <c r="M150" s="225"/>
      <c r="N150" s="225"/>
      <c r="O150" s="225"/>
      <c r="P150" s="225"/>
      <c r="Q150" s="225"/>
      <c r="R150" s="225"/>
      <c r="S150" s="225"/>
      <c r="T150" s="225"/>
      <c r="U150" s="225"/>
      <c r="V150" s="225"/>
      <c r="W150" s="225"/>
      <c r="X150" s="225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165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>
      <c r="A151" s="222">
        <v>45</v>
      </c>
      <c r="B151" s="223" t="s">
        <v>214</v>
      </c>
      <c r="C151" s="260" t="s">
        <v>215</v>
      </c>
      <c r="D151" s="224" t="s">
        <v>0</v>
      </c>
      <c r="E151" s="245"/>
      <c r="F151" s="226"/>
      <c r="G151" s="225">
        <f>ROUND(E151*F151,2)</f>
        <v>0</v>
      </c>
      <c r="H151" s="226"/>
      <c r="I151" s="225">
        <f>ROUND(E151*H151,2)</f>
        <v>0</v>
      </c>
      <c r="J151" s="226"/>
      <c r="K151" s="225">
        <f>ROUND(E151*J151,2)</f>
        <v>0</v>
      </c>
      <c r="L151" s="225">
        <v>15</v>
      </c>
      <c r="M151" s="225">
        <f>G151*(1+L151/100)</f>
        <v>0</v>
      </c>
      <c r="N151" s="225">
        <v>0</v>
      </c>
      <c r="O151" s="225">
        <f>ROUND(E151*N151,2)</f>
        <v>0</v>
      </c>
      <c r="P151" s="225">
        <v>0</v>
      </c>
      <c r="Q151" s="225">
        <f>ROUND(E151*P151,2)</f>
        <v>0</v>
      </c>
      <c r="R151" s="225" t="s">
        <v>209</v>
      </c>
      <c r="S151" s="225" t="s">
        <v>159</v>
      </c>
      <c r="T151" s="225" t="s">
        <v>179</v>
      </c>
      <c r="U151" s="225">
        <v>0</v>
      </c>
      <c r="V151" s="225">
        <f>ROUND(E151*U151,2)</f>
        <v>0</v>
      </c>
      <c r="W151" s="225"/>
      <c r="X151" s="225" t="s">
        <v>204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205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>
      <c r="A152" s="222"/>
      <c r="B152" s="223"/>
      <c r="C152" s="261" t="s">
        <v>216</v>
      </c>
      <c r="D152" s="246"/>
      <c r="E152" s="246"/>
      <c r="F152" s="246"/>
      <c r="G152" s="246"/>
      <c r="H152" s="225"/>
      <c r="I152" s="225"/>
      <c r="J152" s="225"/>
      <c r="K152" s="225"/>
      <c r="L152" s="225"/>
      <c r="M152" s="225"/>
      <c r="N152" s="225"/>
      <c r="O152" s="225"/>
      <c r="P152" s="225"/>
      <c r="Q152" s="225"/>
      <c r="R152" s="225"/>
      <c r="S152" s="225"/>
      <c r="T152" s="225"/>
      <c r="U152" s="225"/>
      <c r="V152" s="225"/>
      <c r="W152" s="225"/>
      <c r="X152" s="225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163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>
      <c r="A153" s="230" t="s">
        <v>153</v>
      </c>
      <c r="B153" s="231" t="s">
        <v>92</v>
      </c>
      <c r="C153" s="256" t="s">
        <v>93</v>
      </c>
      <c r="D153" s="232"/>
      <c r="E153" s="233"/>
      <c r="F153" s="234"/>
      <c r="G153" s="234">
        <f>SUMIF(AG154:AG155,"&lt;&gt;NOR",G154:G155)</f>
        <v>0</v>
      </c>
      <c r="H153" s="234"/>
      <c r="I153" s="234">
        <f>SUM(I154:I155)</f>
        <v>0</v>
      </c>
      <c r="J153" s="234"/>
      <c r="K153" s="234">
        <f>SUM(K154:K155)</f>
        <v>0</v>
      </c>
      <c r="L153" s="234"/>
      <c r="M153" s="234">
        <f>SUM(M154:M155)</f>
        <v>0</v>
      </c>
      <c r="N153" s="234"/>
      <c r="O153" s="234">
        <f>SUM(O154:O155)</f>
        <v>0</v>
      </c>
      <c r="P153" s="234"/>
      <c r="Q153" s="234">
        <f>SUM(Q154:Q155)</f>
        <v>0</v>
      </c>
      <c r="R153" s="234"/>
      <c r="S153" s="234"/>
      <c r="T153" s="235"/>
      <c r="U153" s="229"/>
      <c r="V153" s="229">
        <f>SUM(V154:V155)</f>
        <v>0</v>
      </c>
      <c r="W153" s="229"/>
      <c r="X153" s="229"/>
      <c r="AG153" t="s">
        <v>154</v>
      </c>
    </row>
    <row r="154" spans="1:60" outlineLevel="1">
      <c r="A154" s="236">
        <v>46</v>
      </c>
      <c r="B154" s="237" t="s">
        <v>513</v>
      </c>
      <c r="C154" s="257" t="s">
        <v>514</v>
      </c>
      <c r="D154" s="238" t="s">
        <v>266</v>
      </c>
      <c r="E154" s="239">
        <v>1</v>
      </c>
      <c r="F154" s="240"/>
      <c r="G154" s="241">
        <f>ROUND(E154*F154,2)</f>
        <v>0</v>
      </c>
      <c r="H154" s="240"/>
      <c r="I154" s="241">
        <f>ROUND(E154*H154,2)</f>
        <v>0</v>
      </c>
      <c r="J154" s="240"/>
      <c r="K154" s="241">
        <f>ROUND(E154*J154,2)</f>
        <v>0</v>
      </c>
      <c r="L154" s="241">
        <v>15</v>
      </c>
      <c r="M154" s="241">
        <f>G154*(1+L154/100)</f>
        <v>0</v>
      </c>
      <c r="N154" s="241">
        <v>0</v>
      </c>
      <c r="O154" s="241">
        <f>ROUND(E154*N154,2)</f>
        <v>0</v>
      </c>
      <c r="P154" s="241">
        <v>0</v>
      </c>
      <c r="Q154" s="241">
        <f>ROUND(E154*P154,2)</f>
        <v>0</v>
      </c>
      <c r="R154" s="241"/>
      <c r="S154" s="241" t="s">
        <v>219</v>
      </c>
      <c r="T154" s="242" t="s">
        <v>179</v>
      </c>
      <c r="U154" s="225">
        <v>0</v>
      </c>
      <c r="V154" s="225">
        <f>ROUND(E154*U154,2)</f>
        <v>0</v>
      </c>
      <c r="W154" s="225"/>
      <c r="X154" s="225" t="s">
        <v>267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268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22"/>
      <c r="B155" s="223"/>
      <c r="C155" s="259" t="s">
        <v>515</v>
      </c>
      <c r="D155" s="227"/>
      <c r="E155" s="228">
        <v>1</v>
      </c>
      <c r="F155" s="225"/>
      <c r="G155" s="225"/>
      <c r="H155" s="225"/>
      <c r="I155" s="225"/>
      <c r="J155" s="225"/>
      <c r="K155" s="225"/>
      <c r="L155" s="225"/>
      <c r="M155" s="225"/>
      <c r="N155" s="225"/>
      <c r="O155" s="225"/>
      <c r="P155" s="225"/>
      <c r="Q155" s="225"/>
      <c r="R155" s="225"/>
      <c r="S155" s="225"/>
      <c r="T155" s="225"/>
      <c r="U155" s="225"/>
      <c r="V155" s="225"/>
      <c r="W155" s="225"/>
      <c r="X155" s="225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165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>
      <c r="A156" s="230" t="s">
        <v>153</v>
      </c>
      <c r="B156" s="231" t="s">
        <v>94</v>
      </c>
      <c r="C156" s="256" t="s">
        <v>95</v>
      </c>
      <c r="D156" s="232"/>
      <c r="E156" s="233"/>
      <c r="F156" s="234"/>
      <c r="G156" s="234">
        <f>SUMIF(AG157:AG171,"&lt;&gt;NOR",G157:G171)</f>
        <v>0</v>
      </c>
      <c r="H156" s="234"/>
      <c r="I156" s="234">
        <f>SUM(I157:I171)</f>
        <v>0</v>
      </c>
      <c r="J156" s="234"/>
      <c r="K156" s="234">
        <f>SUM(K157:K171)</f>
        <v>0</v>
      </c>
      <c r="L156" s="234"/>
      <c r="M156" s="234">
        <f>SUM(M157:M171)</f>
        <v>0</v>
      </c>
      <c r="N156" s="234"/>
      <c r="O156" s="234">
        <f>SUM(O157:O171)</f>
        <v>1.01</v>
      </c>
      <c r="P156" s="234"/>
      <c r="Q156" s="234">
        <f>SUM(Q157:Q171)</f>
        <v>0</v>
      </c>
      <c r="R156" s="234"/>
      <c r="S156" s="234"/>
      <c r="T156" s="235"/>
      <c r="U156" s="229"/>
      <c r="V156" s="229">
        <f>SUM(V157:V171)</f>
        <v>0</v>
      </c>
      <c r="W156" s="229"/>
      <c r="X156" s="229"/>
      <c r="AG156" t="s">
        <v>154</v>
      </c>
    </row>
    <row r="157" spans="1:60" outlineLevel="1">
      <c r="A157" s="247">
        <v>47</v>
      </c>
      <c r="B157" s="248" t="s">
        <v>516</v>
      </c>
      <c r="C157" s="262" t="s">
        <v>517</v>
      </c>
      <c r="D157" s="249" t="s">
        <v>172</v>
      </c>
      <c r="E157" s="250">
        <v>2</v>
      </c>
      <c r="F157" s="251"/>
      <c r="G157" s="252">
        <f>ROUND(E157*F157,2)</f>
        <v>0</v>
      </c>
      <c r="H157" s="251"/>
      <c r="I157" s="252">
        <f>ROUND(E157*H157,2)</f>
        <v>0</v>
      </c>
      <c r="J157" s="251"/>
      <c r="K157" s="252">
        <f>ROUND(E157*J157,2)</f>
        <v>0</v>
      </c>
      <c r="L157" s="252">
        <v>15</v>
      </c>
      <c r="M157" s="252">
        <f>G157*(1+L157/100)</f>
        <v>0</v>
      </c>
      <c r="N157" s="252">
        <v>9.7960000000000005E-2</v>
      </c>
      <c r="O157" s="252">
        <f>ROUND(E157*N157,2)</f>
        <v>0.2</v>
      </c>
      <c r="P157" s="252">
        <v>0</v>
      </c>
      <c r="Q157" s="252">
        <f>ROUND(E157*P157,2)</f>
        <v>0</v>
      </c>
      <c r="R157" s="252"/>
      <c r="S157" s="252" t="s">
        <v>219</v>
      </c>
      <c r="T157" s="253" t="s">
        <v>179</v>
      </c>
      <c r="U157" s="225">
        <v>0</v>
      </c>
      <c r="V157" s="225">
        <f>ROUND(E157*U157,2)</f>
        <v>0</v>
      </c>
      <c r="W157" s="225"/>
      <c r="X157" s="225" t="s">
        <v>160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220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47">
        <v>48</v>
      </c>
      <c r="B158" s="248" t="s">
        <v>518</v>
      </c>
      <c r="C158" s="262" t="s">
        <v>519</v>
      </c>
      <c r="D158" s="249" t="s">
        <v>198</v>
      </c>
      <c r="E158" s="250">
        <v>8</v>
      </c>
      <c r="F158" s="251"/>
      <c r="G158" s="252">
        <f>ROUND(E158*F158,2)</f>
        <v>0</v>
      </c>
      <c r="H158" s="251"/>
      <c r="I158" s="252">
        <f>ROUND(E158*H158,2)</f>
        <v>0</v>
      </c>
      <c r="J158" s="251"/>
      <c r="K158" s="252">
        <f>ROUND(E158*J158,2)</f>
        <v>0</v>
      </c>
      <c r="L158" s="252">
        <v>15</v>
      </c>
      <c r="M158" s="252">
        <f>G158*(1+L158/100)</f>
        <v>0</v>
      </c>
      <c r="N158" s="252">
        <v>8.8480000000000003E-2</v>
      </c>
      <c r="O158" s="252">
        <f>ROUND(E158*N158,2)</f>
        <v>0.71</v>
      </c>
      <c r="P158" s="252">
        <v>0</v>
      </c>
      <c r="Q158" s="252">
        <f>ROUND(E158*P158,2)</f>
        <v>0</v>
      </c>
      <c r="R158" s="252"/>
      <c r="S158" s="252" t="s">
        <v>219</v>
      </c>
      <c r="T158" s="253" t="s">
        <v>179</v>
      </c>
      <c r="U158" s="225">
        <v>0</v>
      </c>
      <c r="V158" s="225">
        <f>ROUND(E158*U158,2)</f>
        <v>0</v>
      </c>
      <c r="W158" s="225"/>
      <c r="X158" s="225" t="s">
        <v>160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220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>
      <c r="A159" s="247">
        <v>49</v>
      </c>
      <c r="B159" s="248" t="s">
        <v>520</v>
      </c>
      <c r="C159" s="262" t="s">
        <v>521</v>
      </c>
      <c r="D159" s="249" t="s">
        <v>198</v>
      </c>
      <c r="E159" s="250">
        <v>2</v>
      </c>
      <c r="F159" s="251"/>
      <c r="G159" s="252">
        <f>ROUND(E159*F159,2)</f>
        <v>0</v>
      </c>
      <c r="H159" s="251"/>
      <c r="I159" s="252">
        <f>ROUND(E159*H159,2)</f>
        <v>0</v>
      </c>
      <c r="J159" s="251"/>
      <c r="K159" s="252">
        <f>ROUND(E159*J159,2)</f>
        <v>0</v>
      </c>
      <c r="L159" s="252">
        <v>15</v>
      </c>
      <c r="M159" s="252">
        <f>G159*(1+L159/100)</f>
        <v>0</v>
      </c>
      <c r="N159" s="252">
        <v>2.562E-2</v>
      </c>
      <c r="O159" s="252">
        <f>ROUND(E159*N159,2)</f>
        <v>0.05</v>
      </c>
      <c r="P159" s="252">
        <v>0</v>
      </c>
      <c r="Q159" s="252">
        <f>ROUND(E159*P159,2)</f>
        <v>0</v>
      </c>
      <c r="R159" s="252"/>
      <c r="S159" s="252" t="s">
        <v>219</v>
      </c>
      <c r="T159" s="253" t="s">
        <v>179</v>
      </c>
      <c r="U159" s="225">
        <v>0</v>
      </c>
      <c r="V159" s="225">
        <f>ROUND(E159*U159,2)</f>
        <v>0</v>
      </c>
      <c r="W159" s="225"/>
      <c r="X159" s="225" t="s">
        <v>160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220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>
      <c r="A160" s="247">
        <v>50</v>
      </c>
      <c r="B160" s="248" t="s">
        <v>522</v>
      </c>
      <c r="C160" s="262" t="s">
        <v>523</v>
      </c>
      <c r="D160" s="249" t="s">
        <v>198</v>
      </c>
      <c r="E160" s="250">
        <v>1</v>
      </c>
      <c r="F160" s="251"/>
      <c r="G160" s="252">
        <f>ROUND(E160*F160,2)</f>
        <v>0</v>
      </c>
      <c r="H160" s="251"/>
      <c r="I160" s="252">
        <f>ROUND(E160*H160,2)</f>
        <v>0</v>
      </c>
      <c r="J160" s="251"/>
      <c r="K160" s="252">
        <f>ROUND(E160*J160,2)</f>
        <v>0</v>
      </c>
      <c r="L160" s="252">
        <v>15</v>
      </c>
      <c r="M160" s="252">
        <f>G160*(1+L160/100)</f>
        <v>0</v>
      </c>
      <c r="N160" s="252">
        <v>8.3000000000000001E-4</v>
      </c>
      <c r="O160" s="252">
        <f>ROUND(E160*N160,2)</f>
        <v>0</v>
      </c>
      <c r="P160" s="252">
        <v>0</v>
      </c>
      <c r="Q160" s="252">
        <f>ROUND(E160*P160,2)</f>
        <v>0</v>
      </c>
      <c r="R160" s="252"/>
      <c r="S160" s="252" t="s">
        <v>219</v>
      </c>
      <c r="T160" s="253" t="s">
        <v>179</v>
      </c>
      <c r="U160" s="225">
        <v>0</v>
      </c>
      <c r="V160" s="225">
        <f>ROUND(E160*U160,2)</f>
        <v>0</v>
      </c>
      <c r="W160" s="225"/>
      <c r="X160" s="225" t="s">
        <v>160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220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>
      <c r="A161" s="247">
        <v>51</v>
      </c>
      <c r="B161" s="248" t="s">
        <v>524</v>
      </c>
      <c r="C161" s="262" t="s">
        <v>525</v>
      </c>
      <c r="D161" s="249" t="s">
        <v>198</v>
      </c>
      <c r="E161" s="250">
        <v>7</v>
      </c>
      <c r="F161" s="251"/>
      <c r="G161" s="252">
        <f>ROUND(E161*F161,2)</f>
        <v>0</v>
      </c>
      <c r="H161" s="251"/>
      <c r="I161" s="252">
        <f>ROUND(E161*H161,2)</f>
        <v>0</v>
      </c>
      <c r="J161" s="251"/>
      <c r="K161" s="252">
        <f>ROUND(E161*J161,2)</f>
        <v>0</v>
      </c>
      <c r="L161" s="252">
        <v>15</v>
      </c>
      <c r="M161" s="252">
        <f>G161*(1+L161/100)</f>
        <v>0</v>
      </c>
      <c r="N161" s="252">
        <v>7.0699999999999999E-3</v>
      </c>
      <c r="O161" s="252">
        <f>ROUND(E161*N161,2)</f>
        <v>0.05</v>
      </c>
      <c r="P161" s="252">
        <v>0</v>
      </c>
      <c r="Q161" s="252">
        <f>ROUND(E161*P161,2)</f>
        <v>0</v>
      </c>
      <c r="R161" s="252"/>
      <c r="S161" s="252" t="s">
        <v>219</v>
      </c>
      <c r="T161" s="253" t="s">
        <v>179</v>
      </c>
      <c r="U161" s="225">
        <v>0</v>
      </c>
      <c r="V161" s="225">
        <f>ROUND(E161*U161,2)</f>
        <v>0</v>
      </c>
      <c r="W161" s="225"/>
      <c r="X161" s="225" t="s">
        <v>160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220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>
      <c r="A162" s="247">
        <v>52</v>
      </c>
      <c r="B162" s="248" t="s">
        <v>526</v>
      </c>
      <c r="C162" s="262" t="s">
        <v>527</v>
      </c>
      <c r="D162" s="249" t="s">
        <v>172</v>
      </c>
      <c r="E162" s="250">
        <v>1</v>
      </c>
      <c r="F162" s="251"/>
      <c r="G162" s="252">
        <f>ROUND(E162*F162,2)</f>
        <v>0</v>
      </c>
      <c r="H162" s="251"/>
      <c r="I162" s="252">
        <f>ROUND(E162*H162,2)</f>
        <v>0</v>
      </c>
      <c r="J162" s="251"/>
      <c r="K162" s="252">
        <f>ROUND(E162*J162,2)</f>
        <v>0</v>
      </c>
      <c r="L162" s="252">
        <v>15</v>
      </c>
      <c r="M162" s="252">
        <f>G162*(1+L162/100)</f>
        <v>0</v>
      </c>
      <c r="N162" s="252">
        <v>0</v>
      </c>
      <c r="O162" s="252">
        <f>ROUND(E162*N162,2)</f>
        <v>0</v>
      </c>
      <c r="P162" s="252">
        <v>0</v>
      </c>
      <c r="Q162" s="252">
        <f>ROUND(E162*P162,2)</f>
        <v>0</v>
      </c>
      <c r="R162" s="252"/>
      <c r="S162" s="252" t="s">
        <v>219</v>
      </c>
      <c r="T162" s="253" t="s">
        <v>179</v>
      </c>
      <c r="U162" s="225">
        <v>0</v>
      </c>
      <c r="V162" s="225">
        <f>ROUND(E162*U162,2)</f>
        <v>0</v>
      </c>
      <c r="W162" s="225"/>
      <c r="X162" s="225" t="s">
        <v>160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220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47">
        <v>53</v>
      </c>
      <c r="B163" s="248" t="s">
        <v>528</v>
      </c>
      <c r="C163" s="262" t="s">
        <v>529</v>
      </c>
      <c r="D163" s="249" t="s">
        <v>172</v>
      </c>
      <c r="E163" s="250">
        <v>4</v>
      </c>
      <c r="F163" s="251"/>
      <c r="G163" s="252">
        <f>ROUND(E163*F163,2)</f>
        <v>0</v>
      </c>
      <c r="H163" s="251"/>
      <c r="I163" s="252">
        <f>ROUND(E163*H163,2)</f>
        <v>0</v>
      </c>
      <c r="J163" s="251"/>
      <c r="K163" s="252">
        <f>ROUND(E163*J163,2)</f>
        <v>0</v>
      </c>
      <c r="L163" s="252">
        <v>15</v>
      </c>
      <c r="M163" s="252">
        <f>G163*(1+L163/100)</f>
        <v>0</v>
      </c>
      <c r="N163" s="252">
        <v>0</v>
      </c>
      <c r="O163" s="252">
        <f>ROUND(E163*N163,2)</f>
        <v>0</v>
      </c>
      <c r="P163" s="252">
        <v>0</v>
      </c>
      <c r="Q163" s="252">
        <f>ROUND(E163*P163,2)</f>
        <v>0</v>
      </c>
      <c r="R163" s="252"/>
      <c r="S163" s="252" t="s">
        <v>219</v>
      </c>
      <c r="T163" s="253" t="s">
        <v>179</v>
      </c>
      <c r="U163" s="225">
        <v>0</v>
      </c>
      <c r="V163" s="225">
        <f>ROUND(E163*U163,2)</f>
        <v>0</v>
      </c>
      <c r="W163" s="225"/>
      <c r="X163" s="225" t="s">
        <v>160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220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>
      <c r="A164" s="247">
        <v>54</v>
      </c>
      <c r="B164" s="248" t="s">
        <v>530</v>
      </c>
      <c r="C164" s="262" t="s">
        <v>531</v>
      </c>
      <c r="D164" s="249" t="s">
        <v>172</v>
      </c>
      <c r="E164" s="250">
        <v>2</v>
      </c>
      <c r="F164" s="251"/>
      <c r="G164" s="252">
        <f>ROUND(E164*F164,2)</f>
        <v>0</v>
      </c>
      <c r="H164" s="251"/>
      <c r="I164" s="252">
        <f>ROUND(E164*H164,2)</f>
        <v>0</v>
      </c>
      <c r="J164" s="251"/>
      <c r="K164" s="252">
        <f>ROUND(E164*J164,2)</f>
        <v>0</v>
      </c>
      <c r="L164" s="252">
        <v>15</v>
      </c>
      <c r="M164" s="252">
        <f>G164*(1+L164/100)</f>
        <v>0</v>
      </c>
      <c r="N164" s="252">
        <v>0</v>
      </c>
      <c r="O164" s="252">
        <f>ROUND(E164*N164,2)</f>
        <v>0</v>
      </c>
      <c r="P164" s="252">
        <v>0</v>
      </c>
      <c r="Q164" s="252">
        <f>ROUND(E164*P164,2)</f>
        <v>0</v>
      </c>
      <c r="R164" s="252"/>
      <c r="S164" s="252" t="s">
        <v>219</v>
      </c>
      <c r="T164" s="253" t="s">
        <v>179</v>
      </c>
      <c r="U164" s="225">
        <v>0</v>
      </c>
      <c r="V164" s="225">
        <f>ROUND(E164*U164,2)</f>
        <v>0</v>
      </c>
      <c r="W164" s="225"/>
      <c r="X164" s="225" t="s">
        <v>160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220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>
      <c r="A165" s="247">
        <v>55</v>
      </c>
      <c r="B165" s="248" t="s">
        <v>532</v>
      </c>
      <c r="C165" s="262" t="s">
        <v>533</v>
      </c>
      <c r="D165" s="249" t="s">
        <v>172</v>
      </c>
      <c r="E165" s="250">
        <v>1</v>
      </c>
      <c r="F165" s="251"/>
      <c r="G165" s="252">
        <f>ROUND(E165*F165,2)</f>
        <v>0</v>
      </c>
      <c r="H165" s="251"/>
      <c r="I165" s="252">
        <f>ROUND(E165*H165,2)</f>
        <v>0</v>
      </c>
      <c r="J165" s="251"/>
      <c r="K165" s="252">
        <f>ROUND(E165*J165,2)</f>
        <v>0</v>
      </c>
      <c r="L165" s="252">
        <v>15</v>
      </c>
      <c r="M165" s="252">
        <f>G165*(1+L165/100)</f>
        <v>0</v>
      </c>
      <c r="N165" s="252">
        <v>0</v>
      </c>
      <c r="O165" s="252">
        <f>ROUND(E165*N165,2)</f>
        <v>0</v>
      </c>
      <c r="P165" s="252">
        <v>0</v>
      </c>
      <c r="Q165" s="252">
        <f>ROUND(E165*P165,2)</f>
        <v>0</v>
      </c>
      <c r="R165" s="252"/>
      <c r="S165" s="252" t="s">
        <v>219</v>
      </c>
      <c r="T165" s="253" t="s">
        <v>179</v>
      </c>
      <c r="U165" s="225">
        <v>0</v>
      </c>
      <c r="V165" s="225">
        <f>ROUND(E165*U165,2)</f>
        <v>0</v>
      </c>
      <c r="W165" s="225"/>
      <c r="X165" s="225" t="s">
        <v>160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220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36">
        <v>56</v>
      </c>
      <c r="B166" s="237" t="s">
        <v>534</v>
      </c>
      <c r="C166" s="257" t="s">
        <v>535</v>
      </c>
      <c r="D166" s="238" t="s">
        <v>198</v>
      </c>
      <c r="E166" s="239">
        <v>18</v>
      </c>
      <c r="F166" s="240"/>
      <c r="G166" s="241">
        <f>ROUND(E166*F166,2)</f>
        <v>0</v>
      </c>
      <c r="H166" s="240"/>
      <c r="I166" s="241">
        <f>ROUND(E166*H166,2)</f>
        <v>0</v>
      </c>
      <c r="J166" s="240"/>
      <c r="K166" s="241">
        <f>ROUND(E166*J166,2)</f>
        <v>0</v>
      </c>
      <c r="L166" s="241">
        <v>15</v>
      </c>
      <c r="M166" s="241">
        <f>G166*(1+L166/100)</f>
        <v>0</v>
      </c>
      <c r="N166" s="241">
        <v>0</v>
      </c>
      <c r="O166" s="241">
        <f>ROUND(E166*N166,2)</f>
        <v>0</v>
      </c>
      <c r="P166" s="241">
        <v>0</v>
      </c>
      <c r="Q166" s="241">
        <f>ROUND(E166*P166,2)</f>
        <v>0</v>
      </c>
      <c r="R166" s="241"/>
      <c r="S166" s="241" t="s">
        <v>219</v>
      </c>
      <c r="T166" s="242" t="s">
        <v>179</v>
      </c>
      <c r="U166" s="225">
        <v>0</v>
      </c>
      <c r="V166" s="225">
        <f>ROUND(E166*U166,2)</f>
        <v>0</v>
      </c>
      <c r="W166" s="225"/>
      <c r="X166" s="225" t="s">
        <v>160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220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>
      <c r="A167" s="222"/>
      <c r="B167" s="223"/>
      <c r="C167" s="259" t="s">
        <v>237</v>
      </c>
      <c r="D167" s="227"/>
      <c r="E167" s="228"/>
      <c r="F167" s="225"/>
      <c r="G167" s="225"/>
      <c r="H167" s="225"/>
      <c r="I167" s="225"/>
      <c r="J167" s="225"/>
      <c r="K167" s="225"/>
      <c r="L167" s="225"/>
      <c r="M167" s="225"/>
      <c r="N167" s="225"/>
      <c r="O167" s="225"/>
      <c r="P167" s="225"/>
      <c r="Q167" s="225"/>
      <c r="R167" s="225"/>
      <c r="S167" s="225"/>
      <c r="T167" s="225"/>
      <c r="U167" s="225"/>
      <c r="V167" s="225"/>
      <c r="W167" s="225"/>
      <c r="X167" s="225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165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>
      <c r="A168" s="222"/>
      <c r="B168" s="223"/>
      <c r="C168" s="259" t="s">
        <v>536</v>
      </c>
      <c r="D168" s="227"/>
      <c r="E168" s="228">
        <v>18</v>
      </c>
      <c r="F168" s="225"/>
      <c r="G168" s="225"/>
      <c r="H168" s="225"/>
      <c r="I168" s="225"/>
      <c r="J168" s="225"/>
      <c r="K168" s="225"/>
      <c r="L168" s="225"/>
      <c r="M168" s="225"/>
      <c r="N168" s="225"/>
      <c r="O168" s="225"/>
      <c r="P168" s="225"/>
      <c r="Q168" s="225"/>
      <c r="R168" s="225"/>
      <c r="S168" s="225"/>
      <c r="T168" s="225"/>
      <c r="U168" s="225"/>
      <c r="V168" s="225"/>
      <c r="W168" s="225"/>
      <c r="X168" s="225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165</v>
      </c>
      <c r="AH168" s="214">
        <v>0</v>
      </c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36">
        <v>57</v>
      </c>
      <c r="B169" s="237" t="s">
        <v>537</v>
      </c>
      <c r="C169" s="257" t="s">
        <v>538</v>
      </c>
      <c r="D169" s="238" t="s">
        <v>231</v>
      </c>
      <c r="E169" s="239">
        <v>2</v>
      </c>
      <c r="F169" s="240"/>
      <c r="G169" s="241">
        <f>ROUND(E169*F169,2)</f>
        <v>0</v>
      </c>
      <c r="H169" s="240"/>
      <c r="I169" s="241">
        <f>ROUND(E169*H169,2)</f>
        <v>0</v>
      </c>
      <c r="J169" s="240"/>
      <c r="K169" s="241">
        <f>ROUND(E169*J169,2)</f>
        <v>0</v>
      </c>
      <c r="L169" s="241">
        <v>15</v>
      </c>
      <c r="M169" s="241">
        <f>G169*(1+L169/100)</f>
        <v>0</v>
      </c>
      <c r="N169" s="241">
        <v>0</v>
      </c>
      <c r="O169" s="241">
        <f>ROUND(E169*N169,2)</f>
        <v>0</v>
      </c>
      <c r="P169" s="241">
        <v>0</v>
      </c>
      <c r="Q169" s="241">
        <f>ROUND(E169*P169,2)</f>
        <v>0</v>
      </c>
      <c r="R169" s="241"/>
      <c r="S169" s="241" t="s">
        <v>219</v>
      </c>
      <c r="T169" s="242" t="s">
        <v>179</v>
      </c>
      <c r="U169" s="225">
        <v>0</v>
      </c>
      <c r="V169" s="225">
        <f>ROUND(E169*U169,2)</f>
        <v>0</v>
      </c>
      <c r="W169" s="225"/>
      <c r="X169" s="225" t="s">
        <v>194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232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22">
        <v>58</v>
      </c>
      <c r="B170" s="223" t="s">
        <v>539</v>
      </c>
      <c r="C170" s="260" t="s">
        <v>540</v>
      </c>
      <c r="D170" s="224" t="s">
        <v>0</v>
      </c>
      <c r="E170" s="245"/>
      <c r="F170" s="226"/>
      <c r="G170" s="225">
        <f>ROUND(E170*F170,2)</f>
        <v>0</v>
      </c>
      <c r="H170" s="226"/>
      <c r="I170" s="225">
        <f>ROUND(E170*H170,2)</f>
        <v>0</v>
      </c>
      <c r="J170" s="226"/>
      <c r="K170" s="225">
        <f>ROUND(E170*J170,2)</f>
        <v>0</v>
      </c>
      <c r="L170" s="225">
        <v>15</v>
      </c>
      <c r="M170" s="225">
        <f>G170*(1+L170/100)</f>
        <v>0</v>
      </c>
      <c r="N170" s="225">
        <v>0</v>
      </c>
      <c r="O170" s="225">
        <f>ROUND(E170*N170,2)</f>
        <v>0</v>
      </c>
      <c r="P170" s="225">
        <v>0</v>
      </c>
      <c r="Q170" s="225">
        <f>ROUND(E170*P170,2)</f>
        <v>0</v>
      </c>
      <c r="R170" s="225" t="s">
        <v>241</v>
      </c>
      <c r="S170" s="225" t="s">
        <v>159</v>
      </c>
      <c r="T170" s="225" t="s">
        <v>179</v>
      </c>
      <c r="U170" s="225">
        <v>0</v>
      </c>
      <c r="V170" s="225">
        <f>ROUND(E170*U170,2)</f>
        <v>0</v>
      </c>
      <c r="W170" s="225"/>
      <c r="X170" s="225" t="s">
        <v>204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205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22"/>
      <c r="B171" s="223"/>
      <c r="C171" s="261" t="s">
        <v>541</v>
      </c>
      <c r="D171" s="246"/>
      <c r="E171" s="246"/>
      <c r="F171" s="246"/>
      <c r="G171" s="246"/>
      <c r="H171" s="225"/>
      <c r="I171" s="225"/>
      <c r="J171" s="225"/>
      <c r="K171" s="225"/>
      <c r="L171" s="225"/>
      <c r="M171" s="225"/>
      <c r="N171" s="225"/>
      <c r="O171" s="225"/>
      <c r="P171" s="225"/>
      <c r="Q171" s="225"/>
      <c r="R171" s="225"/>
      <c r="S171" s="225"/>
      <c r="T171" s="225"/>
      <c r="U171" s="225"/>
      <c r="V171" s="225"/>
      <c r="W171" s="225"/>
      <c r="X171" s="225"/>
      <c r="Y171" s="214"/>
      <c r="Z171" s="214"/>
      <c r="AA171" s="214"/>
      <c r="AB171" s="214"/>
      <c r="AC171" s="214"/>
      <c r="AD171" s="214"/>
      <c r="AE171" s="214"/>
      <c r="AF171" s="214"/>
      <c r="AG171" s="214" t="s">
        <v>163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>
      <c r="A172" s="230" t="s">
        <v>153</v>
      </c>
      <c r="B172" s="231" t="s">
        <v>96</v>
      </c>
      <c r="C172" s="256" t="s">
        <v>97</v>
      </c>
      <c r="D172" s="232"/>
      <c r="E172" s="233"/>
      <c r="F172" s="234"/>
      <c r="G172" s="234">
        <f>SUMIF(AG173:AG187,"&lt;&gt;NOR",G173:G187)</f>
        <v>0</v>
      </c>
      <c r="H172" s="234"/>
      <c r="I172" s="234">
        <f>SUM(I173:I187)</f>
        <v>0</v>
      </c>
      <c r="J172" s="234"/>
      <c r="K172" s="234">
        <f>SUM(K173:K187)</f>
        <v>0</v>
      </c>
      <c r="L172" s="234"/>
      <c r="M172" s="234">
        <f>SUM(M173:M187)</f>
        <v>0</v>
      </c>
      <c r="N172" s="234"/>
      <c r="O172" s="234">
        <f>SUM(O173:O187)</f>
        <v>0.45000000000000007</v>
      </c>
      <c r="P172" s="234"/>
      <c r="Q172" s="234">
        <f>SUM(Q173:Q187)</f>
        <v>0</v>
      </c>
      <c r="R172" s="234"/>
      <c r="S172" s="234"/>
      <c r="T172" s="235"/>
      <c r="U172" s="229"/>
      <c r="V172" s="229">
        <f>SUM(V173:V187)</f>
        <v>0</v>
      </c>
      <c r="W172" s="229"/>
      <c r="X172" s="229"/>
      <c r="AG172" t="s">
        <v>154</v>
      </c>
    </row>
    <row r="173" spans="1:60" outlineLevel="1">
      <c r="A173" s="247">
        <v>59</v>
      </c>
      <c r="B173" s="248" t="s">
        <v>542</v>
      </c>
      <c r="C173" s="262" t="s">
        <v>543</v>
      </c>
      <c r="D173" s="249" t="s">
        <v>544</v>
      </c>
      <c r="E173" s="250">
        <v>1</v>
      </c>
      <c r="F173" s="251"/>
      <c r="G173" s="252">
        <f>ROUND(E173*F173,2)</f>
        <v>0</v>
      </c>
      <c r="H173" s="251"/>
      <c r="I173" s="252">
        <f>ROUND(E173*H173,2)</f>
        <v>0</v>
      </c>
      <c r="J173" s="251"/>
      <c r="K173" s="252">
        <f>ROUND(E173*J173,2)</f>
        <v>0</v>
      </c>
      <c r="L173" s="252">
        <v>15</v>
      </c>
      <c r="M173" s="252">
        <f>G173*(1+L173/100)</f>
        <v>0</v>
      </c>
      <c r="N173" s="252">
        <v>1.0330000000000001E-2</v>
      </c>
      <c r="O173" s="252">
        <f>ROUND(E173*N173,2)</f>
        <v>0.01</v>
      </c>
      <c r="P173" s="252">
        <v>0</v>
      </c>
      <c r="Q173" s="252">
        <f>ROUND(E173*P173,2)</f>
        <v>0</v>
      </c>
      <c r="R173" s="252"/>
      <c r="S173" s="252" t="s">
        <v>219</v>
      </c>
      <c r="T173" s="253" t="s">
        <v>179</v>
      </c>
      <c r="U173" s="225">
        <v>0</v>
      </c>
      <c r="V173" s="225">
        <f>ROUND(E173*U173,2)</f>
        <v>0</v>
      </c>
      <c r="W173" s="225"/>
      <c r="X173" s="225" t="s">
        <v>160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220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47">
        <v>60</v>
      </c>
      <c r="B174" s="248" t="s">
        <v>545</v>
      </c>
      <c r="C174" s="262" t="s">
        <v>546</v>
      </c>
      <c r="D174" s="249" t="s">
        <v>547</v>
      </c>
      <c r="E174" s="250">
        <v>29</v>
      </c>
      <c r="F174" s="251"/>
      <c r="G174" s="252">
        <f>ROUND(E174*F174,2)</f>
        <v>0</v>
      </c>
      <c r="H174" s="251"/>
      <c r="I174" s="252">
        <f>ROUND(E174*H174,2)</f>
        <v>0</v>
      </c>
      <c r="J174" s="251"/>
      <c r="K174" s="252">
        <f>ROUND(E174*J174,2)</f>
        <v>0</v>
      </c>
      <c r="L174" s="252">
        <v>15</v>
      </c>
      <c r="M174" s="252">
        <f>G174*(1+L174/100)</f>
        <v>0</v>
      </c>
      <c r="N174" s="252">
        <v>7.8300000000000002E-3</v>
      </c>
      <c r="O174" s="252">
        <f>ROUND(E174*N174,2)</f>
        <v>0.23</v>
      </c>
      <c r="P174" s="252">
        <v>0</v>
      </c>
      <c r="Q174" s="252">
        <f>ROUND(E174*P174,2)</f>
        <v>0</v>
      </c>
      <c r="R174" s="252"/>
      <c r="S174" s="252" t="s">
        <v>219</v>
      </c>
      <c r="T174" s="253" t="s">
        <v>179</v>
      </c>
      <c r="U174" s="225">
        <v>0</v>
      </c>
      <c r="V174" s="225">
        <f>ROUND(E174*U174,2)</f>
        <v>0</v>
      </c>
      <c r="W174" s="225"/>
      <c r="X174" s="225" t="s">
        <v>160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161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47">
        <v>61</v>
      </c>
      <c r="B175" s="248" t="s">
        <v>548</v>
      </c>
      <c r="C175" s="262" t="s">
        <v>549</v>
      </c>
      <c r="D175" s="249" t="s">
        <v>544</v>
      </c>
      <c r="E175" s="250">
        <v>2</v>
      </c>
      <c r="F175" s="251"/>
      <c r="G175" s="252">
        <f>ROUND(E175*F175,2)</f>
        <v>0</v>
      </c>
      <c r="H175" s="251"/>
      <c r="I175" s="252">
        <f>ROUND(E175*H175,2)</f>
        <v>0</v>
      </c>
      <c r="J175" s="251"/>
      <c r="K175" s="252">
        <f>ROUND(E175*J175,2)</f>
        <v>0</v>
      </c>
      <c r="L175" s="252">
        <v>15</v>
      </c>
      <c r="M175" s="252">
        <f>G175*(1+L175/100)</f>
        <v>0</v>
      </c>
      <c r="N175" s="252">
        <v>8.3199999999999993E-3</v>
      </c>
      <c r="O175" s="252">
        <f>ROUND(E175*N175,2)</f>
        <v>0.02</v>
      </c>
      <c r="P175" s="252">
        <v>0</v>
      </c>
      <c r="Q175" s="252">
        <f>ROUND(E175*P175,2)</f>
        <v>0</v>
      </c>
      <c r="R175" s="252"/>
      <c r="S175" s="252" t="s">
        <v>219</v>
      </c>
      <c r="T175" s="253" t="s">
        <v>179</v>
      </c>
      <c r="U175" s="225">
        <v>0</v>
      </c>
      <c r="V175" s="225">
        <f>ROUND(E175*U175,2)</f>
        <v>0</v>
      </c>
      <c r="W175" s="225"/>
      <c r="X175" s="225" t="s">
        <v>160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220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>
      <c r="A176" s="247">
        <v>62</v>
      </c>
      <c r="B176" s="248" t="s">
        <v>550</v>
      </c>
      <c r="C176" s="262" t="s">
        <v>551</v>
      </c>
      <c r="D176" s="249" t="s">
        <v>198</v>
      </c>
      <c r="E176" s="250">
        <v>29</v>
      </c>
      <c r="F176" s="251"/>
      <c r="G176" s="252">
        <f>ROUND(E176*F176,2)</f>
        <v>0</v>
      </c>
      <c r="H176" s="251"/>
      <c r="I176" s="252">
        <f>ROUND(E176*H176,2)</f>
        <v>0</v>
      </c>
      <c r="J176" s="251"/>
      <c r="K176" s="252">
        <f>ROUND(E176*J176,2)</f>
        <v>0</v>
      </c>
      <c r="L176" s="252">
        <v>15</v>
      </c>
      <c r="M176" s="252">
        <f>G176*(1+L176/100)</f>
        <v>0</v>
      </c>
      <c r="N176" s="252">
        <v>5.2199999999999998E-3</v>
      </c>
      <c r="O176" s="252">
        <f>ROUND(E176*N176,2)</f>
        <v>0.15</v>
      </c>
      <c r="P176" s="252">
        <v>0</v>
      </c>
      <c r="Q176" s="252">
        <f>ROUND(E176*P176,2)</f>
        <v>0</v>
      </c>
      <c r="R176" s="252"/>
      <c r="S176" s="252" t="s">
        <v>219</v>
      </c>
      <c r="T176" s="253" t="s">
        <v>179</v>
      </c>
      <c r="U176" s="225">
        <v>0</v>
      </c>
      <c r="V176" s="225">
        <f>ROUND(E176*U176,2)</f>
        <v>0</v>
      </c>
      <c r="W176" s="225"/>
      <c r="X176" s="225" t="s">
        <v>160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220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>
      <c r="A177" s="247">
        <v>63</v>
      </c>
      <c r="B177" s="248" t="s">
        <v>552</v>
      </c>
      <c r="C177" s="262" t="s">
        <v>553</v>
      </c>
      <c r="D177" s="249" t="s">
        <v>198</v>
      </c>
      <c r="E177" s="250">
        <v>29</v>
      </c>
      <c r="F177" s="251"/>
      <c r="G177" s="252">
        <f>ROUND(E177*F177,2)</f>
        <v>0</v>
      </c>
      <c r="H177" s="251"/>
      <c r="I177" s="252">
        <f>ROUND(E177*H177,2)</f>
        <v>0</v>
      </c>
      <c r="J177" s="251"/>
      <c r="K177" s="252">
        <f>ROUND(E177*J177,2)</f>
        <v>0</v>
      </c>
      <c r="L177" s="252">
        <v>15</v>
      </c>
      <c r="M177" s="252">
        <f>G177*(1+L177/100)</f>
        <v>0</v>
      </c>
      <c r="N177" s="252">
        <v>2.9E-4</v>
      </c>
      <c r="O177" s="252">
        <f>ROUND(E177*N177,2)</f>
        <v>0.01</v>
      </c>
      <c r="P177" s="252">
        <v>0</v>
      </c>
      <c r="Q177" s="252">
        <f>ROUND(E177*P177,2)</f>
        <v>0</v>
      </c>
      <c r="R177" s="252"/>
      <c r="S177" s="252" t="s">
        <v>219</v>
      </c>
      <c r="T177" s="253" t="s">
        <v>179</v>
      </c>
      <c r="U177" s="225">
        <v>0</v>
      </c>
      <c r="V177" s="225">
        <f>ROUND(E177*U177,2)</f>
        <v>0</v>
      </c>
      <c r="W177" s="225"/>
      <c r="X177" s="225" t="s">
        <v>160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220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>
      <c r="A178" s="247">
        <v>64</v>
      </c>
      <c r="B178" s="248" t="s">
        <v>554</v>
      </c>
      <c r="C178" s="262" t="s">
        <v>555</v>
      </c>
      <c r="D178" s="249" t="s">
        <v>231</v>
      </c>
      <c r="E178" s="250">
        <v>1</v>
      </c>
      <c r="F178" s="251"/>
      <c r="G178" s="252">
        <f>ROUND(E178*F178,2)</f>
        <v>0</v>
      </c>
      <c r="H178" s="251"/>
      <c r="I178" s="252">
        <f>ROUND(E178*H178,2)</f>
        <v>0</v>
      </c>
      <c r="J178" s="251"/>
      <c r="K178" s="252">
        <f>ROUND(E178*J178,2)</f>
        <v>0</v>
      </c>
      <c r="L178" s="252">
        <v>15</v>
      </c>
      <c r="M178" s="252">
        <f>G178*(1+L178/100)</f>
        <v>0</v>
      </c>
      <c r="N178" s="252">
        <v>0</v>
      </c>
      <c r="O178" s="252">
        <f>ROUND(E178*N178,2)</f>
        <v>0</v>
      </c>
      <c r="P178" s="252">
        <v>0</v>
      </c>
      <c r="Q178" s="252">
        <f>ROUND(E178*P178,2)</f>
        <v>0</v>
      </c>
      <c r="R178" s="252"/>
      <c r="S178" s="252" t="s">
        <v>219</v>
      </c>
      <c r="T178" s="253" t="s">
        <v>179</v>
      </c>
      <c r="U178" s="225">
        <v>0</v>
      </c>
      <c r="V178" s="225">
        <f>ROUND(E178*U178,2)</f>
        <v>0</v>
      </c>
      <c r="W178" s="225"/>
      <c r="X178" s="225" t="s">
        <v>194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232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36">
        <v>65</v>
      </c>
      <c r="B179" s="237" t="s">
        <v>556</v>
      </c>
      <c r="C179" s="257" t="s">
        <v>557</v>
      </c>
      <c r="D179" s="238" t="s">
        <v>172</v>
      </c>
      <c r="E179" s="239">
        <v>9</v>
      </c>
      <c r="F179" s="240"/>
      <c r="G179" s="241">
        <f>ROUND(E179*F179,2)</f>
        <v>0</v>
      </c>
      <c r="H179" s="240"/>
      <c r="I179" s="241">
        <f>ROUND(E179*H179,2)</f>
        <v>0</v>
      </c>
      <c r="J179" s="240"/>
      <c r="K179" s="241">
        <f>ROUND(E179*J179,2)</f>
        <v>0</v>
      </c>
      <c r="L179" s="241">
        <v>15</v>
      </c>
      <c r="M179" s="241">
        <f>G179*(1+L179/100)</f>
        <v>0</v>
      </c>
      <c r="N179" s="241">
        <v>0</v>
      </c>
      <c r="O179" s="241">
        <f>ROUND(E179*N179,2)</f>
        <v>0</v>
      </c>
      <c r="P179" s="241">
        <v>0</v>
      </c>
      <c r="Q179" s="241">
        <f>ROUND(E179*P179,2)</f>
        <v>0</v>
      </c>
      <c r="R179" s="241"/>
      <c r="S179" s="241" t="s">
        <v>219</v>
      </c>
      <c r="T179" s="242" t="s">
        <v>179</v>
      </c>
      <c r="U179" s="225">
        <v>0</v>
      </c>
      <c r="V179" s="225">
        <f>ROUND(E179*U179,2)</f>
        <v>0</v>
      </c>
      <c r="W179" s="225"/>
      <c r="X179" s="225" t="s">
        <v>194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232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22"/>
      <c r="B180" s="223"/>
      <c r="C180" s="259" t="s">
        <v>237</v>
      </c>
      <c r="D180" s="227"/>
      <c r="E180" s="228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225"/>
      <c r="U180" s="225"/>
      <c r="V180" s="225"/>
      <c r="W180" s="225"/>
      <c r="X180" s="225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165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22"/>
      <c r="B181" s="223"/>
      <c r="C181" s="259" t="s">
        <v>558</v>
      </c>
      <c r="D181" s="227"/>
      <c r="E181" s="228">
        <v>9</v>
      </c>
      <c r="F181" s="225"/>
      <c r="G181" s="225"/>
      <c r="H181" s="225"/>
      <c r="I181" s="225"/>
      <c r="J181" s="225"/>
      <c r="K181" s="225"/>
      <c r="L181" s="225"/>
      <c r="M181" s="225"/>
      <c r="N181" s="225"/>
      <c r="O181" s="225"/>
      <c r="P181" s="225"/>
      <c r="Q181" s="225"/>
      <c r="R181" s="225"/>
      <c r="S181" s="225"/>
      <c r="T181" s="225"/>
      <c r="U181" s="225"/>
      <c r="V181" s="225"/>
      <c r="W181" s="225"/>
      <c r="X181" s="225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165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>
      <c r="A182" s="247">
        <v>66</v>
      </c>
      <c r="B182" s="248" t="s">
        <v>559</v>
      </c>
      <c r="C182" s="262" t="s">
        <v>560</v>
      </c>
      <c r="D182" s="249" t="s">
        <v>172</v>
      </c>
      <c r="E182" s="250">
        <v>3</v>
      </c>
      <c r="F182" s="251"/>
      <c r="G182" s="252">
        <f>ROUND(E182*F182,2)</f>
        <v>0</v>
      </c>
      <c r="H182" s="251"/>
      <c r="I182" s="252">
        <f>ROUND(E182*H182,2)</f>
        <v>0</v>
      </c>
      <c r="J182" s="251"/>
      <c r="K182" s="252">
        <f>ROUND(E182*J182,2)</f>
        <v>0</v>
      </c>
      <c r="L182" s="252">
        <v>15</v>
      </c>
      <c r="M182" s="252">
        <f>G182*(1+L182/100)</f>
        <v>0</v>
      </c>
      <c r="N182" s="252">
        <v>2.49E-3</v>
      </c>
      <c r="O182" s="252">
        <f>ROUND(E182*N182,2)</f>
        <v>0.01</v>
      </c>
      <c r="P182" s="252">
        <v>0</v>
      </c>
      <c r="Q182" s="252">
        <f>ROUND(E182*P182,2)</f>
        <v>0</v>
      </c>
      <c r="R182" s="252"/>
      <c r="S182" s="252" t="s">
        <v>219</v>
      </c>
      <c r="T182" s="253" t="s">
        <v>179</v>
      </c>
      <c r="U182" s="225">
        <v>0</v>
      </c>
      <c r="V182" s="225">
        <f>ROUND(E182*U182,2)</f>
        <v>0</v>
      </c>
      <c r="W182" s="225"/>
      <c r="X182" s="225" t="s">
        <v>194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232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36">
        <v>67</v>
      </c>
      <c r="B183" s="237" t="s">
        <v>561</v>
      </c>
      <c r="C183" s="257" t="s">
        <v>560</v>
      </c>
      <c r="D183" s="238" t="s">
        <v>562</v>
      </c>
      <c r="E183" s="239">
        <v>3</v>
      </c>
      <c r="F183" s="240"/>
      <c r="G183" s="241">
        <f>ROUND(E183*F183,2)</f>
        <v>0</v>
      </c>
      <c r="H183" s="240"/>
      <c r="I183" s="241">
        <f>ROUND(E183*H183,2)</f>
        <v>0</v>
      </c>
      <c r="J183" s="240"/>
      <c r="K183" s="241">
        <f>ROUND(E183*J183,2)</f>
        <v>0</v>
      </c>
      <c r="L183" s="241">
        <v>15</v>
      </c>
      <c r="M183" s="241">
        <f>G183*(1+L183/100)</f>
        <v>0</v>
      </c>
      <c r="N183" s="241">
        <v>5.8799999999999998E-3</v>
      </c>
      <c r="O183" s="241">
        <f>ROUND(E183*N183,2)</f>
        <v>0.02</v>
      </c>
      <c r="P183" s="241">
        <v>0</v>
      </c>
      <c r="Q183" s="241">
        <f>ROUND(E183*P183,2)</f>
        <v>0</v>
      </c>
      <c r="R183" s="241"/>
      <c r="S183" s="241" t="s">
        <v>219</v>
      </c>
      <c r="T183" s="242" t="s">
        <v>179</v>
      </c>
      <c r="U183" s="225">
        <v>0</v>
      </c>
      <c r="V183" s="225">
        <f>ROUND(E183*U183,2)</f>
        <v>0</v>
      </c>
      <c r="W183" s="225"/>
      <c r="X183" s="225" t="s">
        <v>194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232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>
      <c r="A184" s="222"/>
      <c r="B184" s="223"/>
      <c r="C184" s="259" t="s">
        <v>237</v>
      </c>
      <c r="D184" s="227"/>
      <c r="E184" s="228"/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225"/>
      <c r="U184" s="225"/>
      <c r="V184" s="225"/>
      <c r="W184" s="225"/>
      <c r="X184" s="225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165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22"/>
      <c r="B185" s="223"/>
      <c r="C185" s="259" t="s">
        <v>72</v>
      </c>
      <c r="D185" s="227"/>
      <c r="E185" s="228">
        <v>3</v>
      </c>
      <c r="F185" s="225"/>
      <c r="G185" s="225"/>
      <c r="H185" s="225"/>
      <c r="I185" s="225"/>
      <c r="J185" s="225"/>
      <c r="K185" s="225"/>
      <c r="L185" s="225"/>
      <c r="M185" s="225"/>
      <c r="N185" s="225"/>
      <c r="O185" s="225"/>
      <c r="P185" s="225"/>
      <c r="Q185" s="225"/>
      <c r="R185" s="225"/>
      <c r="S185" s="225"/>
      <c r="T185" s="225"/>
      <c r="U185" s="225"/>
      <c r="V185" s="225"/>
      <c r="W185" s="225"/>
      <c r="X185" s="225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165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>
      <c r="A186" s="222">
        <v>68</v>
      </c>
      <c r="B186" s="223" t="s">
        <v>563</v>
      </c>
      <c r="C186" s="260" t="s">
        <v>564</v>
      </c>
      <c r="D186" s="224" t="s">
        <v>0</v>
      </c>
      <c r="E186" s="245"/>
      <c r="F186" s="226"/>
      <c r="G186" s="225">
        <f>ROUND(E186*F186,2)</f>
        <v>0</v>
      </c>
      <c r="H186" s="226"/>
      <c r="I186" s="225">
        <f>ROUND(E186*H186,2)</f>
        <v>0</v>
      </c>
      <c r="J186" s="226"/>
      <c r="K186" s="225">
        <f>ROUND(E186*J186,2)</f>
        <v>0</v>
      </c>
      <c r="L186" s="225">
        <v>15</v>
      </c>
      <c r="M186" s="225">
        <f>G186*(1+L186/100)</f>
        <v>0</v>
      </c>
      <c r="N186" s="225">
        <v>0</v>
      </c>
      <c r="O186" s="225">
        <f>ROUND(E186*N186,2)</f>
        <v>0</v>
      </c>
      <c r="P186" s="225">
        <v>0</v>
      </c>
      <c r="Q186" s="225">
        <f>ROUND(E186*P186,2)</f>
        <v>0</v>
      </c>
      <c r="R186" s="225" t="s">
        <v>241</v>
      </c>
      <c r="S186" s="225" t="s">
        <v>159</v>
      </c>
      <c r="T186" s="225" t="s">
        <v>179</v>
      </c>
      <c r="U186" s="225">
        <v>0</v>
      </c>
      <c r="V186" s="225">
        <f>ROUND(E186*U186,2)</f>
        <v>0</v>
      </c>
      <c r="W186" s="225"/>
      <c r="X186" s="225" t="s">
        <v>204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205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>
      <c r="A187" s="222"/>
      <c r="B187" s="223"/>
      <c r="C187" s="261" t="s">
        <v>242</v>
      </c>
      <c r="D187" s="246"/>
      <c r="E187" s="246"/>
      <c r="F187" s="246"/>
      <c r="G187" s="246"/>
      <c r="H187" s="225"/>
      <c r="I187" s="225"/>
      <c r="J187" s="225"/>
      <c r="K187" s="225"/>
      <c r="L187" s="225"/>
      <c r="M187" s="225"/>
      <c r="N187" s="225"/>
      <c r="O187" s="225"/>
      <c r="P187" s="225"/>
      <c r="Q187" s="225"/>
      <c r="R187" s="225"/>
      <c r="S187" s="225"/>
      <c r="T187" s="225"/>
      <c r="U187" s="225"/>
      <c r="V187" s="225"/>
      <c r="W187" s="225"/>
      <c r="X187" s="225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163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>
      <c r="A188" s="230" t="s">
        <v>153</v>
      </c>
      <c r="B188" s="231" t="s">
        <v>100</v>
      </c>
      <c r="C188" s="256" t="s">
        <v>101</v>
      </c>
      <c r="D188" s="232"/>
      <c r="E188" s="233"/>
      <c r="F188" s="234"/>
      <c r="G188" s="234">
        <f>SUMIF(AG189:AG225,"&lt;&gt;NOR",G189:G225)</f>
        <v>0</v>
      </c>
      <c r="H188" s="234"/>
      <c r="I188" s="234">
        <f>SUM(I189:I225)</f>
        <v>0</v>
      </c>
      <c r="J188" s="234"/>
      <c r="K188" s="234">
        <f>SUM(K189:K225)</f>
        <v>0</v>
      </c>
      <c r="L188" s="234"/>
      <c r="M188" s="234">
        <f>SUM(M189:M225)</f>
        <v>0</v>
      </c>
      <c r="N188" s="234"/>
      <c r="O188" s="234">
        <f>SUM(O189:O225)</f>
        <v>0.20000000000000004</v>
      </c>
      <c r="P188" s="234"/>
      <c r="Q188" s="234">
        <f>SUM(Q189:Q225)</f>
        <v>0</v>
      </c>
      <c r="R188" s="234"/>
      <c r="S188" s="234"/>
      <c r="T188" s="235"/>
      <c r="U188" s="229"/>
      <c r="V188" s="229">
        <f>SUM(V189:V225)</f>
        <v>0</v>
      </c>
      <c r="W188" s="229"/>
      <c r="X188" s="229"/>
      <c r="AG188" t="s">
        <v>154</v>
      </c>
    </row>
    <row r="189" spans="1:60" outlineLevel="1">
      <c r="A189" s="247">
        <v>69</v>
      </c>
      <c r="B189" s="248" t="s">
        <v>565</v>
      </c>
      <c r="C189" s="262" t="s">
        <v>566</v>
      </c>
      <c r="D189" s="249" t="s">
        <v>172</v>
      </c>
      <c r="E189" s="250">
        <v>1</v>
      </c>
      <c r="F189" s="251"/>
      <c r="G189" s="252">
        <f>ROUND(E189*F189,2)</f>
        <v>0</v>
      </c>
      <c r="H189" s="251"/>
      <c r="I189" s="252">
        <f>ROUND(E189*H189,2)</f>
        <v>0</v>
      </c>
      <c r="J189" s="251"/>
      <c r="K189" s="252">
        <f>ROUND(E189*J189,2)</f>
        <v>0</v>
      </c>
      <c r="L189" s="252">
        <v>15</v>
      </c>
      <c r="M189" s="252">
        <f>G189*(1+L189/100)</f>
        <v>0</v>
      </c>
      <c r="N189" s="252">
        <v>2.3900000000000002E-3</v>
      </c>
      <c r="O189" s="252">
        <f>ROUND(E189*N189,2)</f>
        <v>0</v>
      </c>
      <c r="P189" s="252">
        <v>0</v>
      </c>
      <c r="Q189" s="252">
        <f>ROUND(E189*P189,2)</f>
        <v>0</v>
      </c>
      <c r="R189" s="252"/>
      <c r="S189" s="252" t="s">
        <v>219</v>
      </c>
      <c r="T189" s="253" t="s">
        <v>179</v>
      </c>
      <c r="U189" s="225">
        <v>0</v>
      </c>
      <c r="V189" s="225">
        <f>ROUND(E189*U189,2)</f>
        <v>0</v>
      </c>
      <c r="W189" s="225"/>
      <c r="X189" s="225" t="s">
        <v>160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220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47">
        <v>70</v>
      </c>
      <c r="B190" s="248" t="s">
        <v>567</v>
      </c>
      <c r="C190" s="262" t="s">
        <v>568</v>
      </c>
      <c r="D190" s="249" t="s">
        <v>544</v>
      </c>
      <c r="E190" s="250">
        <v>1</v>
      </c>
      <c r="F190" s="251"/>
      <c r="G190" s="252">
        <f>ROUND(E190*F190,2)</f>
        <v>0</v>
      </c>
      <c r="H190" s="251"/>
      <c r="I190" s="252">
        <f>ROUND(E190*H190,2)</f>
        <v>0</v>
      </c>
      <c r="J190" s="251"/>
      <c r="K190" s="252">
        <f>ROUND(E190*J190,2)</f>
        <v>0</v>
      </c>
      <c r="L190" s="252">
        <v>15</v>
      </c>
      <c r="M190" s="252">
        <f>G190*(1+L190/100)</f>
        <v>0</v>
      </c>
      <c r="N190" s="252">
        <v>1.39E-3</v>
      </c>
      <c r="O190" s="252">
        <f>ROUND(E190*N190,2)</f>
        <v>0</v>
      </c>
      <c r="P190" s="252">
        <v>0</v>
      </c>
      <c r="Q190" s="252">
        <f>ROUND(E190*P190,2)</f>
        <v>0</v>
      </c>
      <c r="R190" s="252"/>
      <c r="S190" s="252" t="s">
        <v>219</v>
      </c>
      <c r="T190" s="253" t="s">
        <v>179</v>
      </c>
      <c r="U190" s="225">
        <v>0</v>
      </c>
      <c r="V190" s="225">
        <f>ROUND(E190*U190,2)</f>
        <v>0</v>
      </c>
      <c r="W190" s="225"/>
      <c r="X190" s="225" t="s">
        <v>160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220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47">
        <v>71</v>
      </c>
      <c r="B191" s="248" t="s">
        <v>569</v>
      </c>
      <c r="C191" s="262" t="s">
        <v>570</v>
      </c>
      <c r="D191" s="249" t="s">
        <v>544</v>
      </c>
      <c r="E191" s="250">
        <v>1</v>
      </c>
      <c r="F191" s="251"/>
      <c r="G191" s="252">
        <f>ROUND(E191*F191,2)</f>
        <v>0</v>
      </c>
      <c r="H191" s="251"/>
      <c r="I191" s="252">
        <f>ROUND(E191*H191,2)</f>
        <v>0</v>
      </c>
      <c r="J191" s="251"/>
      <c r="K191" s="252">
        <f>ROUND(E191*J191,2)</f>
        <v>0</v>
      </c>
      <c r="L191" s="252">
        <v>15</v>
      </c>
      <c r="M191" s="252">
        <f>G191*(1+L191/100)</f>
        <v>0</v>
      </c>
      <c r="N191" s="252">
        <v>3.2000000000000003E-4</v>
      </c>
      <c r="O191" s="252">
        <f>ROUND(E191*N191,2)</f>
        <v>0</v>
      </c>
      <c r="P191" s="252">
        <v>0</v>
      </c>
      <c r="Q191" s="252">
        <f>ROUND(E191*P191,2)</f>
        <v>0</v>
      </c>
      <c r="R191" s="252"/>
      <c r="S191" s="252" t="s">
        <v>219</v>
      </c>
      <c r="T191" s="253" t="s">
        <v>179</v>
      </c>
      <c r="U191" s="225">
        <v>0</v>
      </c>
      <c r="V191" s="225">
        <f>ROUND(E191*U191,2)</f>
        <v>0</v>
      </c>
      <c r="W191" s="225"/>
      <c r="X191" s="225" t="s">
        <v>160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220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47">
        <v>72</v>
      </c>
      <c r="B192" s="248" t="s">
        <v>571</v>
      </c>
      <c r="C192" s="262" t="s">
        <v>572</v>
      </c>
      <c r="D192" s="249" t="s">
        <v>573</v>
      </c>
      <c r="E192" s="250">
        <v>1</v>
      </c>
      <c r="F192" s="251"/>
      <c r="G192" s="252">
        <f>ROUND(E192*F192,2)</f>
        <v>0</v>
      </c>
      <c r="H192" s="251"/>
      <c r="I192" s="252">
        <f>ROUND(E192*H192,2)</f>
        <v>0</v>
      </c>
      <c r="J192" s="251"/>
      <c r="K192" s="252">
        <f>ROUND(E192*J192,2)</f>
        <v>0</v>
      </c>
      <c r="L192" s="252">
        <v>15</v>
      </c>
      <c r="M192" s="252">
        <f>G192*(1+L192/100)</f>
        <v>0</v>
      </c>
      <c r="N192" s="252">
        <v>7.6000000000000004E-4</v>
      </c>
      <c r="O192" s="252">
        <f>ROUND(E192*N192,2)</f>
        <v>0</v>
      </c>
      <c r="P192" s="252">
        <v>0</v>
      </c>
      <c r="Q192" s="252">
        <f>ROUND(E192*P192,2)</f>
        <v>0</v>
      </c>
      <c r="R192" s="252"/>
      <c r="S192" s="252" t="s">
        <v>219</v>
      </c>
      <c r="T192" s="253" t="s">
        <v>179</v>
      </c>
      <c r="U192" s="225">
        <v>0</v>
      </c>
      <c r="V192" s="225">
        <f>ROUND(E192*U192,2)</f>
        <v>0</v>
      </c>
      <c r="W192" s="225"/>
      <c r="X192" s="225" t="s">
        <v>160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220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>
      <c r="A193" s="247">
        <v>73</v>
      </c>
      <c r="B193" s="248" t="s">
        <v>574</v>
      </c>
      <c r="C193" s="262" t="s">
        <v>575</v>
      </c>
      <c r="D193" s="249" t="s">
        <v>573</v>
      </c>
      <c r="E193" s="250">
        <v>1</v>
      </c>
      <c r="F193" s="251"/>
      <c r="G193" s="252">
        <f>ROUND(E193*F193,2)</f>
        <v>0</v>
      </c>
      <c r="H193" s="251"/>
      <c r="I193" s="252">
        <f>ROUND(E193*H193,2)</f>
        <v>0</v>
      </c>
      <c r="J193" s="251"/>
      <c r="K193" s="252">
        <f>ROUND(E193*J193,2)</f>
        <v>0</v>
      </c>
      <c r="L193" s="252">
        <v>15</v>
      </c>
      <c r="M193" s="252">
        <f>G193*(1+L193/100)</f>
        <v>0</v>
      </c>
      <c r="N193" s="252">
        <v>2.2799999999999999E-3</v>
      </c>
      <c r="O193" s="252">
        <f>ROUND(E193*N193,2)</f>
        <v>0</v>
      </c>
      <c r="P193" s="252">
        <v>0</v>
      </c>
      <c r="Q193" s="252">
        <f>ROUND(E193*P193,2)</f>
        <v>0</v>
      </c>
      <c r="R193" s="252"/>
      <c r="S193" s="252" t="s">
        <v>219</v>
      </c>
      <c r="T193" s="253" t="s">
        <v>179</v>
      </c>
      <c r="U193" s="225">
        <v>0</v>
      </c>
      <c r="V193" s="225">
        <f>ROUND(E193*U193,2)</f>
        <v>0</v>
      </c>
      <c r="W193" s="225"/>
      <c r="X193" s="225" t="s">
        <v>160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220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>
      <c r="A194" s="247">
        <v>74</v>
      </c>
      <c r="B194" s="248" t="s">
        <v>576</v>
      </c>
      <c r="C194" s="262" t="s">
        <v>577</v>
      </c>
      <c r="D194" s="249" t="s">
        <v>172</v>
      </c>
      <c r="E194" s="250">
        <v>1</v>
      </c>
      <c r="F194" s="251"/>
      <c r="G194" s="252">
        <f>ROUND(E194*F194,2)</f>
        <v>0</v>
      </c>
      <c r="H194" s="251"/>
      <c r="I194" s="252">
        <f>ROUND(E194*H194,2)</f>
        <v>0</v>
      </c>
      <c r="J194" s="251"/>
      <c r="K194" s="252">
        <f>ROUND(E194*J194,2)</f>
        <v>0</v>
      </c>
      <c r="L194" s="252">
        <v>15</v>
      </c>
      <c r="M194" s="252">
        <f>G194*(1+L194/100)</f>
        <v>0</v>
      </c>
      <c r="N194" s="252">
        <v>9.5E-4</v>
      </c>
      <c r="O194" s="252">
        <f>ROUND(E194*N194,2)</f>
        <v>0</v>
      </c>
      <c r="P194" s="252">
        <v>0</v>
      </c>
      <c r="Q194" s="252">
        <f>ROUND(E194*P194,2)</f>
        <v>0</v>
      </c>
      <c r="R194" s="252"/>
      <c r="S194" s="252" t="s">
        <v>219</v>
      </c>
      <c r="T194" s="253" t="s">
        <v>179</v>
      </c>
      <c r="U194" s="225">
        <v>0</v>
      </c>
      <c r="V194" s="225">
        <f>ROUND(E194*U194,2)</f>
        <v>0</v>
      </c>
      <c r="W194" s="225"/>
      <c r="X194" s="225" t="s">
        <v>160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161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>
      <c r="A195" s="247">
        <v>75</v>
      </c>
      <c r="B195" s="248" t="s">
        <v>578</v>
      </c>
      <c r="C195" s="262" t="s">
        <v>579</v>
      </c>
      <c r="D195" s="249" t="s">
        <v>573</v>
      </c>
      <c r="E195" s="250">
        <v>1</v>
      </c>
      <c r="F195" s="251"/>
      <c r="G195" s="252">
        <f>ROUND(E195*F195,2)</f>
        <v>0</v>
      </c>
      <c r="H195" s="251"/>
      <c r="I195" s="252">
        <f>ROUND(E195*H195,2)</f>
        <v>0</v>
      </c>
      <c r="J195" s="251"/>
      <c r="K195" s="252">
        <f>ROUND(E195*J195,2)</f>
        <v>0</v>
      </c>
      <c r="L195" s="252">
        <v>15</v>
      </c>
      <c r="M195" s="252">
        <f>G195*(1+L195/100)</f>
        <v>0</v>
      </c>
      <c r="N195" s="252">
        <v>2.9010000000000001E-2</v>
      </c>
      <c r="O195" s="252">
        <f>ROUND(E195*N195,2)</f>
        <v>0.03</v>
      </c>
      <c r="P195" s="252">
        <v>0</v>
      </c>
      <c r="Q195" s="252">
        <f>ROUND(E195*P195,2)</f>
        <v>0</v>
      </c>
      <c r="R195" s="252"/>
      <c r="S195" s="252" t="s">
        <v>219</v>
      </c>
      <c r="T195" s="253" t="s">
        <v>179</v>
      </c>
      <c r="U195" s="225">
        <v>0</v>
      </c>
      <c r="V195" s="225">
        <f>ROUND(E195*U195,2)</f>
        <v>0</v>
      </c>
      <c r="W195" s="225"/>
      <c r="X195" s="225" t="s">
        <v>160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220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>
      <c r="A196" s="236">
        <v>76</v>
      </c>
      <c r="B196" s="237" t="s">
        <v>580</v>
      </c>
      <c r="C196" s="257" t="s">
        <v>581</v>
      </c>
      <c r="D196" s="238" t="s">
        <v>544</v>
      </c>
      <c r="E196" s="239">
        <v>4</v>
      </c>
      <c r="F196" s="240"/>
      <c r="G196" s="241">
        <f>ROUND(E196*F196,2)</f>
        <v>0</v>
      </c>
      <c r="H196" s="240"/>
      <c r="I196" s="241">
        <f>ROUND(E196*H196,2)</f>
        <v>0</v>
      </c>
      <c r="J196" s="240"/>
      <c r="K196" s="241">
        <f>ROUND(E196*J196,2)</f>
        <v>0</v>
      </c>
      <c r="L196" s="241">
        <v>15</v>
      </c>
      <c r="M196" s="241">
        <f>G196*(1+L196/100)</f>
        <v>0</v>
      </c>
      <c r="N196" s="241">
        <v>1E-3</v>
      </c>
      <c r="O196" s="241">
        <f>ROUND(E196*N196,2)</f>
        <v>0</v>
      </c>
      <c r="P196" s="241">
        <v>0</v>
      </c>
      <c r="Q196" s="241">
        <f>ROUND(E196*P196,2)</f>
        <v>0</v>
      </c>
      <c r="R196" s="241"/>
      <c r="S196" s="241" t="s">
        <v>219</v>
      </c>
      <c r="T196" s="242" t="s">
        <v>179</v>
      </c>
      <c r="U196" s="225">
        <v>0</v>
      </c>
      <c r="V196" s="225">
        <f>ROUND(E196*U196,2)</f>
        <v>0</v>
      </c>
      <c r="W196" s="225"/>
      <c r="X196" s="225" t="s">
        <v>160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161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>
      <c r="A197" s="222"/>
      <c r="B197" s="223"/>
      <c r="C197" s="259" t="s">
        <v>582</v>
      </c>
      <c r="D197" s="227"/>
      <c r="E197" s="228">
        <v>4</v>
      </c>
      <c r="F197" s="225"/>
      <c r="G197" s="225"/>
      <c r="H197" s="225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165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47">
        <v>77</v>
      </c>
      <c r="B198" s="248" t="s">
        <v>583</v>
      </c>
      <c r="C198" s="262" t="s">
        <v>584</v>
      </c>
      <c r="D198" s="249" t="s">
        <v>544</v>
      </c>
      <c r="E198" s="250">
        <v>1</v>
      </c>
      <c r="F198" s="251"/>
      <c r="G198" s="252">
        <f>ROUND(E198*F198,2)</f>
        <v>0</v>
      </c>
      <c r="H198" s="251"/>
      <c r="I198" s="252">
        <f>ROUND(E198*H198,2)</f>
        <v>0</v>
      </c>
      <c r="J198" s="251"/>
      <c r="K198" s="252">
        <f>ROUND(E198*J198,2)</f>
        <v>0</v>
      </c>
      <c r="L198" s="252">
        <v>15</v>
      </c>
      <c r="M198" s="252">
        <f>G198*(1+L198/100)</f>
        <v>0</v>
      </c>
      <c r="N198" s="252">
        <v>3.3E-4</v>
      </c>
      <c r="O198" s="252">
        <f>ROUND(E198*N198,2)</f>
        <v>0</v>
      </c>
      <c r="P198" s="252">
        <v>0</v>
      </c>
      <c r="Q198" s="252">
        <f>ROUND(E198*P198,2)</f>
        <v>0</v>
      </c>
      <c r="R198" s="252"/>
      <c r="S198" s="252" t="s">
        <v>219</v>
      </c>
      <c r="T198" s="253" t="s">
        <v>179</v>
      </c>
      <c r="U198" s="225">
        <v>0</v>
      </c>
      <c r="V198" s="225">
        <f>ROUND(E198*U198,2)</f>
        <v>0</v>
      </c>
      <c r="W198" s="225"/>
      <c r="X198" s="225" t="s">
        <v>160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161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>
      <c r="A199" s="247">
        <v>78</v>
      </c>
      <c r="B199" s="248" t="s">
        <v>585</v>
      </c>
      <c r="C199" s="262" t="s">
        <v>586</v>
      </c>
      <c r="D199" s="249" t="s">
        <v>172</v>
      </c>
      <c r="E199" s="250">
        <v>2</v>
      </c>
      <c r="F199" s="251"/>
      <c r="G199" s="252">
        <f>ROUND(E199*F199,2)</f>
        <v>0</v>
      </c>
      <c r="H199" s="251"/>
      <c r="I199" s="252">
        <f>ROUND(E199*H199,2)</f>
        <v>0</v>
      </c>
      <c r="J199" s="251"/>
      <c r="K199" s="252">
        <f>ROUND(E199*J199,2)</f>
        <v>0</v>
      </c>
      <c r="L199" s="252">
        <v>15</v>
      </c>
      <c r="M199" s="252">
        <f>G199*(1+L199/100)</f>
        <v>0</v>
      </c>
      <c r="N199" s="252">
        <v>8.0000000000000007E-5</v>
      </c>
      <c r="O199" s="252">
        <f>ROUND(E199*N199,2)</f>
        <v>0</v>
      </c>
      <c r="P199" s="252">
        <v>0</v>
      </c>
      <c r="Q199" s="252">
        <f>ROUND(E199*P199,2)</f>
        <v>0</v>
      </c>
      <c r="R199" s="252"/>
      <c r="S199" s="252" t="s">
        <v>219</v>
      </c>
      <c r="T199" s="253" t="s">
        <v>179</v>
      </c>
      <c r="U199" s="225">
        <v>0</v>
      </c>
      <c r="V199" s="225">
        <f>ROUND(E199*U199,2)</f>
        <v>0</v>
      </c>
      <c r="W199" s="225"/>
      <c r="X199" s="225" t="s">
        <v>160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220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47">
        <v>79</v>
      </c>
      <c r="B200" s="248" t="s">
        <v>587</v>
      </c>
      <c r="C200" s="262" t="s">
        <v>588</v>
      </c>
      <c r="D200" s="249" t="s">
        <v>544</v>
      </c>
      <c r="E200" s="250">
        <v>1</v>
      </c>
      <c r="F200" s="251"/>
      <c r="G200" s="252">
        <f>ROUND(E200*F200,2)</f>
        <v>0</v>
      </c>
      <c r="H200" s="251"/>
      <c r="I200" s="252">
        <f>ROUND(E200*H200,2)</f>
        <v>0</v>
      </c>
      <c r="J200" s="251"/>
      <c r="K200" s="252">
        <f>ROUND(E200*J200,2)</f>
        <v>0</v>
      </c>
      <c r="L200" s="252">
        <v>15</v>
      </c>
      <c r="M200" s="252">
        <f>G200*(1+L200/100)</f>
        <v>0</v>
      </c>
      <c r="N200" s="252">
        <v>1.2E-4</v>
      </c>
      <c r="O200" s="252">
        <f>ROUND(E200*N200,2)</f>
        <v>0</v>
      </c>
      <c r="P200" s="252">
        <v>0</v>
      </c>
      <c r="Q200" s="252">
        <f>ROUND(E200*P200,2)</f>
        <v>0</v>
      </c>
      <c r="R200" s="252"/>
      <c r="S200" s="252" t="s">
        <v>219</v>
      </c>
      <c r="T200" s="253" t="s">
        <v>179</v>
      </c>
      <c r="U200" s="225">
        <v>0</v>
      </c>
      <c r="V200" s="225">
        <f>ROUND(E200*U200,2)</f>
        <v>0</v>
      </c>
      <c r="W200" s="225"/>
      <c r="X200" s="225" t="s">
        <v>160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220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>
      <c r="A201" s="247">
        <v>80</v>
      </c>
      <c r="B201" s="248" t="s">
        <v>589</v>
      </c>
      <c r="C201" s="262" t="s">
        <v>590</v>
      </c>
      <c r="D201" s="249" t="s">
        <v>291</v>
      </c>
      <c r="E201" s="250">
        <v>2</v>
      </c>
      <c r="F201" s="251"/>
      <c r="G201" s="252">
        <f>ROUND(E201*F201,2)</f>
        <v>0</v>
      </c>
      <c r="H201" s="251"/>
      <c r="I201" s="252">
        <f>ROUND(E201*H201,2)</f>
        <v>0</v>
      </c>
      <c r="J201" s="251"/>
      <c r="K201" s="252">
        <f>ROUND(E201*J201,2)</f>
        <v>0</v>
      </c>
      <c r="L201" s="252">
        <v>15</v>
      </c>
      <c r="M201" s="252">
        <f>G201*(1+L201/100)</f>
        <v>0</v>
      </c>
      <c r="N201" s="252">
        <v>8.0000000000000002E-3</v>
      </c>
      <c r="O201" s="252">
        <f>ROUND(E201*N201,2)</f>
        <v>0.02</v>
      </c>
      <c r="P201" s="252">
        <v>0</v>
      </c>
      <c r="Q201" s="252">
        <f>ROUND(E201*P201,2)</f>
        <v>0</v>
      </c>
      <c r="R201" s="252"/>
      <c r="S201" s="252" t="s">
        <v>219</v>
      </c>
      <c r="T201" s="253" t="s">
        <v>179</v>
      </c>
      <c r="U201" s="225">
        <v>0</v>
      </c>
      <c r="V201" s="225">
        <f>ROUND(E201*U201,2)</f>
        <v>0</v>
      </c>
      <c r="W201" s="225"/>
      <c r="X201" s="225" t="s">
        <v>160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161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>
      <c r="A202" s="247">
        <v>81</v>
      </c>
      <c r="B202" s="248" t="s">
        <v>591</v>
      </c>
      <c r="C202" s="262" t="s">
        <v>592</v>
      </c>
      <c r="D202" s="249" t="s">
        <v>291</v>
      </c>
      <c r="E202" s="250">
        <v>2</v>
      </c>
      <c r="F202" s="251"/>
      <c r="G202" s="252">
        <f>ROUND(E202*F202,2)</f>
        <v>0</v>
      </c>
      <c r="H202" s="251"/>
      <c r="I202" s="252">
        <f>ROUND(E202*H202,2)</f>
        <v>0</v>
      </c>
      <c r="J202" s="251"/>
      <c r="K202" s="252">
        <f>ROUND(E202*J202,2)</f>
        <v>0</v>
      </c>
      <c r="L202" s="252">
        <v>15</v>
      </c>
      <c r="M202" s="252">
        <f>G202*(1+L202/100)</f>
        <v>0</v>
      </c>
      <c r="N202" s="252">
        <v>1.0999999999999999E-2</v>
      </c>
      <c r="O202" s="252">
        <f>ROUND(E202*N202,2)</f>
        <v>0.02</v>
      </c>
      <c r="P202" s="252">
        <v>0</v>
      </c>
      <c r="Q202" s="252">
        <f>ROUND(E202*P202,2)</f>
        <v>0</v>
      </c>
      <c r="R202" s="252"/>
      <c r="S202" s="252" t="s">
        <v>219</v>
      </c>
      <c r="T202" s="253" t="s">
        <v>179</v>
      </c>
      <c r="U202" s="225">
        <v>0</v>
      </c>
      <c r="V202" s="225">
        <f>ROUND(E202*U202,2)</f>
        <v>0</v>
      </c>
      <c r="W202" s="225"/>
      <c r="X202" s="225" t="s">
        <v>160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161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>
      <c r="A203" s="247">
        <v>82</v>
      </c>
      <c r="B203" s="248" t="s">
        <v>593</v>
      </c>
      <c r="C203" s="262" t="s">
        <v>594</v>
      </c>
      <c r="D203" s="249" t="s">
        <v>172</v>
      </c>
      <c r="E203" s="250">
        <v>1</v>
      </c>
      <c r="F203" s="251"/>
      <c r="G203" s="252">
        <f>ROUND(E203*F203,2)</f>
        <v>0</v>
      </c>
      <c r="H203" s="251"/>
      <c r="I203" s="252">
        <f>ROUND(E203*H203,2)</f>
        <v>0</v>
      </c>
      <c r="J203" s="251"/>
      <c r="K203" s="252">
        <f>ROUND(E203*J203,2)</f>
        <v>0</v>
      </c>
      <c r="L203" s="252">
        <v>15</v>
      </c>
      <c r="M203" s="252">
        <f>G203*(1+L203/100)</f>
        <v>0</v>
      </c>
      <c r="N203" s="252">
        <v>1.7000000000000001E-4</v>
      </c>
      <c r="O203" s="252">
        <f>ROUND(E203*N203,2)</f>
        <v>0</v>
      </c>
      <c r="P203" s="252">
        <v>0</v>
      </c>
      <c r="Q203" s="252">
        <f>ROUND(E203*P203,2)</f>
        <v>0</v>
      </c>
      <c r="R203" s="252"/>
      <c r="S203" s="252" t="s">
        <v>219</v>
      </c>
      <c r="T203" s="253" t="s">
        <v>179</v>
      </c>
      <c r="U203" s="225">
        <v>0</v>
      </c>
      <c r="V203" s="225">
        <f>ROUND(E203*U203,2)</f>
        <v>0</v>
      </c>
      <c r="W203" s="225"/>
      <c r="X203" s="225" t="s">
        <v>160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220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47">
        <v>83</v>
      </c>
      <c r="B204" s="248" t="s">
        <v>595</v>
      </c>
      <c r="C204" s="262" t="s">
        <v>596</v>
      </c>
      <c r="D204" s="249" t="s">
        <v>231</v>
      </c>
      <c r="E204" s="250">
        <v>1</v>
      </c>
      <c r="F204" s="251"/>
      <c r="G204" s="252">
        <f>ROUND(E204*F204,2)</f>
        <v>0</v>
      </c>
      <c r="H204" s="251"/>
      <c r="I204" s="252">
        <f>ROUND(E204*H204,2)</f>
        <v>0</v>
      </c>
      <c r="J204" s="251"/>
      <c r="K204" s="252">
        <f>ROUND(E204*J204,2)</f>
        <v>0</v>
      </c>
      <c r="L204" s="252">
        <v>15</v>
      </c>
      <c r="M204" s="252">
        <f>G204*(1+L204/100)</f>
        <v>0</v>
      </c>
      <c r="N204" s="252">
        <v>1.9000000000000001E-4</v>
      </c>
      <c r="O204" s="252">
        <f>ROUND(E204*N204,2)</f>
        <v>0</v>
      </c>
      <c r="P204" s="252">
        <v>0</v>
      </c>
      <c r="Q204" s="252">
        <f>ROUND(E204*P204,2)</f>
        <v>0</v>
      </c>
      <c r="R204" s="252"/>
      <c r="S204" s="252" t="s">
        <v>219</v>
      </c>
      <c r="T204" s="253" t="s">
        <v>179</v>
      </c>
      <c r="U204" s="225">
        <v>0</v>
      </c>
      <c r="V204" s="225">
        <f>ROUND(E204*U204,2)</f>
        <v>0</v>
      </c>
      <c r="W204" s="225"/>
      <c r="X204" s="225" t="s">
        <v>160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220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>
      <c r="A205" s="247">
        <v>84</v>
      </c>
      <c r="B205" s="248" t="s">
        <v>597</v>
      </c>
      <c r="C205" s="262" t="s">
        <v>598</v>
      </c>
      <c r="D205" s="249" t="s">
        <v>231</v>
      </c>
      <c r="E205" s="250">
        <v>1</v>
      </c>
      <c r="F205" s="251"/>
      <c r="G205" s="252">
        <f>ROUND(E205*F205,2)</f>
        <v>0</v>
      </c>
      <c r="H205" s="251"/>
      <c r="I205" s="252">
        <f>ROUND(E205*H205,2)</f>
        <v>0</v>
      </c>
      <c r="J205" s="251"/>
      <c r="K205" s="252">
        <f>ROUND(E205*J205,2)</f>
        <v>0</v>
      </c>
      <c r="L205" s="252">
        <v>15</v>
      </c>
      <c r="M205" s="252">
        <f>G205*(1+L205/100)</f>
        <v>0</v>
      </c>
      <c r="N205" s="252">
        <v>2.1000000000000001E-4</v>
      </c>
      <c r="O205" s="252">
        <f>ROUND(E205*N205,2)</f>
        <v>0</v>
      </c>
      <c r="P205" s="252">
        <v>0</v>
      </c>
      <c r="Q205" s="252">
        <f>ROUND(E205*P205,2)</f>
        <v>0</v>
      </c>
      <c r="R205" s="252"/>
      <c r="S205" s="252" t="s">
        <v>219</v>
      </c>
      <c r="T205" s="253" t="s">
        <v>179</v>
      </c>
      <c r="U205" s="225">
        <v>0</v>
      </c>
      <c r="V205" s="225">
        <f>ROUND(E205*U205,2)</f>
        <v>0</v>
      </c>
      <c r="W205" s="225"/>
      <c r="X205" s="225" t="s">
        <v>160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220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>
      <c r="A206" s="247">
        <v>85</v>
      </c>
      <c r="B206" s="248" t="s">
        <v>599</v>
      </c>
      <c r="C206" s="262" t="s">
        <v>600</v>
      </c>
      <c r="D206" s="249" t="s">
        <v>172</v>
      </c>
      <c r="E206" s="250">
        <v>1</v>
      </c>
      <c r="F206" s="251"/>
      <c r="G206" s="252">
        <f>ROUND(E206*F206,2)</f>
        <v>0</v>
      </c>
      <c r="H206" s="251"/>
      <c r="I206" s="252">
        <f>ROUND(E206*H206,2)</f>
        <v>0</v>
      </c>
      <c r="J206" s="251"/>
      <c r="K206" s="252">
        <f>ROUND(E206*J206,2)</f>
        <v>0</v>
      </c>
      <c r="L206" s="252">
        <v>15</v>
      </c>
      <c r="M206" s="252">
        <f>G206*(1+L206/100)</f>
        <v>0</v>
      </c>
      <c r="N206" s="252">
        <v>2.7E-4</v>
      </c>
      <c r="O206" s="252">
        <f>ROUND(E206*N206,2)</f>
        <v>0</v>
      </c>
      <c r="P206" s="252">
        <v>0</v>
      </c>
      <c r="Q206" s="252">
        <f>ROUND(E206*P206,2)</f>
        <v>0</v>
      </c>
      <c r="R206" s="252"/>
      <c r="S206" s="252" t="s">
        <v>219</v>
      </c>
      <c r="T206" s="253" t="s">
        <v>179</v>
      </c>
      <c r="U206" s="225">
        <v>0</v>
      </c>
      <c r="V206" s="225">
        <f>ROUND(E206*U206,2)</f>
        <v>0</v>
      </c>
      <c r="W206" s="225"/>
      <c r="X206" s="225" t="s">
        <v>160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161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47">
        <v>86</v>
      </c>
      <c r="B207" s="248" t="s">
        <v>601</v>
      </c>
      <c r="C207" s="262" t="s">
        <v>602</v>
      </c>
      <c r="D207" s="249" t="s">
        <v>231</v>
      </c>
      <c r="E207" s="250">
        <v>1</v>
      </c>
      <c r="F207" s="251"/>
      <c r="G207" s="252">
        <f>ROUND(E207*F207,2)</f>
        <v>0</v>
      </c>
      <c r="H207" s="251"/>
      <c r="I207" s="252">
        <f>ROUND(E207*H207,2)</f>
        <v>0</v>
      </c>
      <c r="J207" s="251"/>
      <c r="K207" s="252">
        <f>ROUND(E207*J207,2)</f>
        <v>0</v>
      </c>
      <c r="L207" s="252">
        <v>15</v>
      </c>
      <c r="M207" s="252">
        <f>G207*(1+L207/100)</f>
        <v>0</v>
      </c>
      <c r="N207" s="252">
        <v>2.5000000000000001E-2</v>
      </c>
      <c r="O207" s="252">
        <f>ROUND(E207*N207,2)</f>
        <v>0.03</v>
      </c>
      <c r="P207" s="252">
        <v>0</v>
      </c>
      <c r="Q207" s="252">
        <f>ROUND(E207*P207,2)</f>
        <v>0</v>
      </c>
      <c r="R207" s="252"/>
      <c r="S207" s="252" t="s">
        <v>219</v>
      </c>
      <c r="T207" s="253" t="s">
        <v>179</v>
      </c>
      <c r="U207" s="225">
        <v>0</v>
      </c>
      <c r="V207" s="225">
        <f>ROUND(E207*U207,2)</f>
        <v>0</v>
      </c>
      <c r="W207" s="225"/>
      <c r="X207" s="225" t="s">
        <v>194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232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>
      <c r="A208" s="247">
        <v>87</v>
      </c>
      <c r="B208" s="248" t="s">
        <v>603</v>
      </c>
      <c r="C208" s="262" t="s">
        <v>604</v>
      </c>
      <c r="D208" s="249" t="s">
        <v>291</v>
      </c>
      <c r="E208" s="250">
        <v>1</v>
      </c>
      <c r="F208" s="251"/>
      <c r="G208" s="252">
        <f>ROUND(E208*F208,2)</f>
        <v>0</v>
      </c>
      <c r="H208" s="251"/>
      <c r="I208" s="252">
        <f>ROUND(E208*H208,2)</f>
        <v>0</v>
      </c>
      <c r="J208" s="251"/>
      <c r="K208" s="252">
        <f>ROUND(E208*J208,2)</f>
        <v>0</v>
      </c>
      <c r="L208" s="252">
        <v>15</v>
      </c>
      <c r="M208" s="252">
        <f>G208*(1+L208/100)</f>
        <v>0</v>
      </c>
      <c r="N208" s="252">
        <v>1E-3</v>
      </c>
      <c r="O208" s="252">
        <f>ROUND(E208*N208,2)</f>
        <v>0</v>
      </c>
      <c r="P208" s="252">
        <v>0</v>
      </c>
      <c r="Q208" s="252">
        <f>ROUND(E208*P208,2)</f>
        <v>0</v>
      </c>
      <c r="R208" s="252"/>
      <c r="S208" s="252" t="s">
        <v>219</v>
      </c>
      <c r="T208" s="253" t="s">
        <v>179</v>
      </c>
      <c r="U208" s="225">
        <v>0</v>
      </c>
      <c r="V208" s="225">
        <f>ROUND(E208*U208,2)</f>
        <v>0</v>
      </c>
      <c r="W208" s="225"/>
      <c r="X208" s="225" t="s">
        <v>194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195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>
      <c r="A209" s="247">
        <v>88</v>
      </c>
      <c r="B209" s="248" t="s">
        <v>605</v>
      </c>
      <c r="C209" s="262" t="s">
        <v>606</v>
      </c>
      <c r="D209" s="249" t="s">
        <v>291</v>
      </c>
      <c r="E209" s="250">
        <v>2</v>
      </c>
      <c r="F209" s="251"/>
      <c r="G209" s="252">
        <f>ROUND(E209*F209,2)</f>
        <v>0</v>
      </c>
      <c r="H209" s="251"/>
      <c r="I209" s="252">
        <f>ROUND(E209*H209,2)</f>
        <v>0</v>
      </c>
      <c r="J209" s="251"/>
      <c r="K209" s="252">
        <f>ROUND(E209*J209,2)</f>
        <v>0</v>
      </c>
      <c r="L209" s="252">
        <v>15</v>
      </c>
      <c r="M209" s="252">
        <f>G209*(1+L209/100)</f>
        <v>0</v>
      </c>
      <c r="N209" s="252">
        <v>2E-3</v>
      </c>
      <c r="O209" s="252">
        <f>ROUND(E209*N209,2)</f>
        <v>0</v>
      </c>
      <c r="P209" s="252">
        <v>0</v>
      </c>
      <c r="Q209" s="252">
        <f>ROUND(E209*P209,2)</f>
        <v>0</v>
      </c>
      <c r="R209" s="252"/>
      <c r="S209" s="252" t="s">
        <v>219</v>
      </c>
      <c r="T209" s="253" t="s">
        <v>179</v>
      </c>
      <c r="U209" s="225">
        <v>0</v>
      </c>
      <c r="V209" s="225">
        <f>ROUND(E209*U209,2)</f>
        <v>0</v>
      </c>
      <c r="W209" s="225"/>
      <c r="X209" s="225" t="s">
        <v>194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195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1">
      <c r="A210" s="247">
        <v>89</v>
      </c>
      <c r="B210" s="248" t="s">
        <v>607</v>
      </c>
      <c r="C210" s="262" t="s">
        <v>608</v>
      </c>
      <c r="D210" s="249" t="s">
        <v>291</v>
      </c>
      <c r="E210" s="250">
        <v>1</v>
      </c>
      <c r="F210" s="251"/>
      <c r="G210" s="252">
        <f>ROUND(E210*F210,2)</f>
        <v>0</v>
      </c>
      <c r="H210" s="251"/>
      <c r="I210" s="252">
        <f>ROUND(E210*H210,2)</f>
        <v>0</v>
      </c>
      <c r="J210" s="251"/>
      <c r="K210" s="252">
        <f>ROUND(E210*J210,2)</f>
        <v>0</v>
      </c>
      <c r="L210" s="252">
        <v>15</v>
      </c>
      <c r="M210" s="252">
        <f>G210*(1+L210/100)</f>
        <v>0</v>
      </c>
      <c r="N210" s="252">
        <v>1E-3</v>
      </c>
      <c r="O210" s="252">
        <f>ROUND(E210*N210,2)</f>
        <v>0</v>
      </c>
      <c r="P210" s="252">
        <v>0</v>
      </c>
      <c r="Q210" s="252">
        <f>ROUND(E210*P210,2)</f>
        <v>0</v>
      </c>
      <c r="R210" s="252"/>
      <c r="S210" s="252" t="s">
        <v>219</v>
      </c>
      <c r="T210" s="253" t="s">
        <v>179</v>
      </c>
      <c r="U210" s="225">
        <v>0</v>
      </c>
      <c r="V210" s="225">
        <f>ROUND(E210*U210,2)</f>
        <v>0</v>
      </c>
      <c r="W210" s="225"/>
      <c r="X210" s="225" t="s">
        <v>194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195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1">
      <c r="A211" s="247">
        <v>90</v>
      </c>
      <c r="B211" s="248" t="s">
        <v>609</v>
      </c>
      <c r="C211" s="262" t="s">
        <v>610</v>
      </c>
      <c r="D211" s="249" t="s">
        <v>231</v>
      </c>
      <c r="E211" s="250">
        <v>1</v>
      </c>
      <c r="F211" s="251"/>
      <c r="G211" s="252">
        <f>ROUND(E211*F211,2)</f>
        <v>0</v>
      </c>
      <c r="H211" s="251"/>
      <c r="I211" s="252">
        <f>ROUND(E211*H211,2)</f>
        <v>0</v>
      </c>
      <c r="J211" s="251"/>
      <c r="K211" s="252">
        <f>ROUND(E211*J211,2)</f>
        <v>0</v>
      </c>
      <c r="L211" s="252">
        <v>15</v>
      </c>
      <c r="M211" s="252">
        <f>G211*(1+L211/100)</f>
        <v>0</v>
      </c>
      <c r="N211" s="252">
        <v>1.2E-2</v>
      </c>
      <c r="O211" s="252">
        <f>ROUND(E211*N211,2)</f>
        <v>0.01</v>
      </c>
      <c r="P211" s="252">
        <v>0</v>
      </c>
      <c r="Q211" s="252">
        <f>ROUND(E211*P211,2)</f>
        <v>0</v>
      </c>
      <c r="R211" s="252"/>
      <c r="S211" s="252" t="s">
        <v>219</v>
      </c>
      <c r="T211" s="253" t="s">
        <v>179</v>
      </c>
      <c r="U211" s="225">
        <v>0</v>
      </c>
      <c r="V211" s="225">
        <f>ROUND(E211*U211,2)</f>
        <v>0</v>
      </c>
      <c r="W211" s="225"/>
      <c r="X211" s="225" t="s">
        <v>194</v>
      </c>
      <c r="Y211" s="214"/>
      <c r="Z211" s="214"/>
      <c r="AA211" s="214"/>
      <c r="AB211" s="214"/>
      <c r="AC211" s="214"/>
      <c r="AD211" s="214"/>
      <c r="AE211" s="214"/>
      <c r="AF211" s="214"/>
      <c r="AG211" s="214" t="s">
        <v>232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>
      <c r="A212" s="247">
        <v>91</v>
      </c>
      <c r="B212" s="248" t="s">
        <v>611</v>
      </c>
      <c r="C212" s="262" t="s">
        <v>612</v>
      </c>
      <c r="D212" s="249" t="s">
        <v>231</v>
      </c>
      <c r="E212" s="250">
        <v>1</v>
      </c>
      <c r="F212" s="251"/>
      <c r="G212" s="252">
        <f>ROUND(E212*F212,2)</f>
        <v>0</v>
      </c>
      <c r="H212" s="251"/>
      <c r="I212" s="252">
        <f>ROUND(E212*H212,2)</f>
        <v>0</v>
      </c>
      <c r="J212" s="251"/>
      <c r="K212" s="252">
        <f>ROUND(E212*J212,2)</f>
        <v>0</v>
      </c>
      <c r="L212" s="252">
        <v>15</v>
      </c>
      <c r="M212" s="252">
        <f>G212*(1+L212/100)</f>
        <v>0</v>
      </c>
      <c r="N212" s="252">
        <v>2.5000000000000001E-2</v>
      </c>
      <c r="O212" s="252">
        <f>ROUND(E212*N212,2)</f>
        <v>0.03</v>
      </c>
      <c r="P212" s="252">
        <v>0</v>
      </c>
      <c r="Q212" s="252">
        <f>ROUND(E212*P212,2)</f>
        <v>0</v>
      </c>
      <c r="R212" s="252"/>
      <c r="S212" s="252" t="s">
        <v>219</v>
      </c>
      <c r="T212" s="253" t="s">
        <v>179</v>
      </c>
      <c r="U212" s="225">
        <v>0</v>
      </c>
      <c r="V212" s="225">
        <f>ROUND(E212*U212,2)</f>
        <v>0</v>
      </c>
      <c r="W212" s="225"/>
      <c r="X212" s="225" t="s">
        <v>194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232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>
      <c r="A213" s="247">
        <v>92</v>
      </c>
      <c r="B213" s="248" t="s">
        <v>613</v>
      </c>
      <c r="C213" s="262" t="s">
        <v>614</v>
      </c>
      <c r="D213" s="249" t="s">
        <v>231</v>
      </c>
      <c r="E213" s="250">
        <v>1</v>
      </c>
      <c r="F213" s="251"/>
      <c r="G213" s="252">
        <f>ROUND(E213*F213,2)</f>
        <v>0</v>
      </c>
      <c r="H213" s="251"/>
      <c r="I213" s="252">
        <f>ROUND(E213*H213,2)</f>
        <v>0</v>
      </c>
      <c r="J213" s="251"/>
      <c r="K213" s="252">
        <f>ROUND(E213*J213,2)</f>
        <v>0</v>
      </c>
      <c r="L213" s="252">
        <v>15</v>
      </c>
      <c r="M213" s="252">
        <f>G213*(1+L213/100)</f>
        <v>0</v>
      </c>
      <c r="N213" s="252">
        <v>0</v>
      </c>
      <c r="O213" s="252">
        <f>ROUND(E213*N213,2)</f>
        <v>0</v>
      </c>
      <c r="P213" s="252">
        <v>0</v>
      </c>
      <c r="Q213" s="252">
        <f>ROUND(E213*P213,2)</f>
        <v>0</v>
      </c>
      <c r="R213" s="252"/>
      <c r="S213" s="252" t="s">
        <v>219</v>
      </c>
      <c r="T213" s="253" t="s">
        <v>179</v>
      </c>
      <c r="U213" s="225">
        <v>0</v>
      </c>
      <c r="V213" s="225">
        <f>ROUND(E213*U213,2)</f>
        <v>0</v>
      </c>
      <c r="W213" s="225"/>
      <c r="X213" s="225" t="s">
        <v>194</v>
      </c>
      <c r="Y213" s="214"/>
      <c r="Z213" s="214"/>
      <c r="AA213" s="214"/>
      <c r="AB213" s="214"/>
      <c r="AC213" s="214"/>
      <c r="AD213" s="214"/>
      <c r="AE213" s="214"/>
      <c r="AF213" s="214"/>
      <c r="AG213" s="214" t="s">
        <v>232</v>
      </c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1">
      <c r="A214" s="247">
        <v>93</v>
      </c>
      <c r="B214" s="248" t="s">
        <v>615</v>
      </c>
      <c r="C214" s="262" t="s">
        <v>616</v>
      </c>
      <c r="D214" s="249" t="s">
        <v>231</v>
      </c>
      <c r="E214" s="250">
        <v>1</v>
      </c>
      <c r="F214" s="251"/>
      <c r="G214" s="252">
        <f>ROUND(E214*F214,2)</f>
        <v>0</v>
      </c>
      <c r="H214" s="251"/>
      <c r="I214" s="252">
        <f>ROUND(E214*H214,2)</f>
        <v>0</v>
      </c>
      <c r="J214" s="251"/>
      <c r="K214" s="252">
        <f>ROUND(E214*J214,2)</f>
        <v>0</v>
      </c>
      <c r="L214" s="252">
        <v>15</v>
      </c>
      <c r="M214" s="252">
        <f>G214*(1+L214/100)</f>
        <v>0</v>
      </c>
      <c r="N214" s="252">
        <v>0</v>
      </c>
      <c r="O214" s="252">
        <f>ROUND(E214*N214,2)</f>
        <v>0</v>
      </c>
      <c r="P214" s="252">
        <v>0</v>
      </c>
      <c r="Q214" s="252">
        <f>ROUND(E214*P214,2)</f>
        <v>0</v>
      </c>
      <c r="R214" s="252"/>
      <c r="S214" s="252" t="s">
        <v>219</v>
      </c>
      <c r="T214" s="253" t="s">
        <v>179</v>
      </c>
      <c r="U214" s="225">
        <v>0</v>
      </c>
      <c r="V214" s="225">
        <f>ROUND(E214*U214,2)</f>
        <v>0</v>
      </c>
      <c r="W214" s="225"/>
      <c r="X214" s="225" t="s">
        <v>194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232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>
      <c r="A215" s="247">
        <v>94</v>
      </c>
      <c r="B215" s="248" t="s">
        <v>617</v>
      </c>
      <c r="C215" s="262" t="s">
        <v>618</v>
      </c>
      <c r="D215" s="249" t="s">
        <v>231</v>
      </c>
      <c r="E215" s="250">
        <v>1</v>
      </c>
      <c r="F215" s="251"/>
      <c r="G215" s="252">
        <f>ROUND(E215*F215,2)</f>
        <v>0</v>
      </c>
      <c r="H215" s="251"/>
      <c r="I215" s="252">
        <f>ROUND(E215*H215,2)</f>
        <v>0</v>
      </c>
      <c r="J215" s="251"/>
      <c r="K215" s="252">
        <f>ROUND(E215*J215,2)</f>
        <v>0</v>
      </c>
      <c r="L215" s="252">
        <v>15</v>
      </c>
      <c r="M215" s="252">
        <f>G215*(1+L215/100)</f>
        <v>0</v>
      </c>
      <c r="N215" s="252">
        <v>5.0000000000000001E-3</v>
      </c>
      <c r="O215" s="252">
        <f>ROUND(E215*N215,2)</f>
        <v>0.01</v>
      </c>
      <c r="P215" s="252">
        <v>0</v>
      </c>
      <c r="Q215" s="252">
        <f>ROUND(E215*P215,2)</f>
        <v>0</v>
      </c>
      <c r="R215" s="252"/>
      <c r="S215" s="252" t="s">
        <v>219</v>
      </c>
      <c r="T215" s="253" t="s">
        <v>179</v>
      </c>
      <c r="U215" s="225">
        <v>0</v>
      </c>
      <c r="V215" s="225">
        <f>ROUND(E215*U215,2)</f>
        <v>0</v>
      </c>
      <c r="W215" s="225"/>
      <c r="X215" s="225" t="s">
        <v>194</v>
      </c>
      <c r="Y215" s="214"/>
      <c r="Z215" s="214"/>
      <c r="AA215" s="214"/>
      <c r="AB215" s="214"/>
      <c r="AC215" s="214"/>
      <c r="AD215" s="214"/>
      <c r="AE215" s="214"/>
      <c r="AF215" s="214"/>
      <c r="AG215" s="214" t="s">
        <v>232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outlineLevel="1">
      <c r="A216" s="247">
        <v>95</v>
      </c>
      <c r="B216" s="248" t="s">
        <v>619</v>
      </c>
      <c r="C216" s="262" t="s">
        <v>620</v>
      </c>
      <c r="D216" s="249" t="s">
        <v>245</v>
      </c>
      <c r="E216" s="250">
        <v>1</v>
      </c>
      <c r="F216" s="251"/>
      <c r="G216" s="252">
        <f>ROUND(E216*F216,2)</f>
        <v>0</v>
      </c>
      <c r="H216" s="251"/>
      <c r="I216" s="252">
        <f>ROUND(E216*H216,2)</f>
        <v>0</v>
      </c>
      <c r="J216" s="251"/>
      <c r="K216" s="252">
        <f>ROUND(E216*J216,2)</f>
        <v>0</v>
      </c>
      <c r="L216" s="252">
        <v>15</v>
      </c>
      <c r="M216" s="252">
        <f>G216*(1+L216/100)</f>
        <v>0</v>
      </c>
      <c r="N216" s="252">
        <v>2E-3</v>
      </c>
      <c r="O216" s="252">
        <f>ROUND(E216*N216,2)</f>
        <v>0</v>
      </c>
      <c r="P216" s="252">
        <v>0</v>
      </c>
      <c r="Q216" s="252">
        <f>ROUND(E216*P216,2)</f>
        <v>0</v>
      </c>
      <c r="R216" s="252"/>
      <c r="S216" s="252" t="s">
        <v>219</v>
      </c>
      <c r="T216" s="253" t="s">
        <v>179</v>
      </c>
      <c r="U216" s="225">
        <v>0</v>
      </c>
      <c r="V216" s="225">
        <f>ROUND(E216*U216,2)</f>
        <v>0</v>
      </c>
      <c r="W216" s="225"/>
      <c r="X216" s="225" t="s">
        <v>194</v>
      </c>
      <c r="Y216" s="214"/>
      <c r="Z216" s="214"/>
      <c r="AA216" s="214"/>
      <c r="AB216" s="214"/>
      <c r="AC216" s="214"/>
      <c r="AD216" s="214"/>
      <c r="AE216" s="214"/>
      <c r="AF216" s="214"/>
      <c r="AG216" s="214" t="s">
        <v>232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>
      <c r="A217" s="247">
        <v>96</v>
      </c>
      <c r="B217" s="248" t="s">
        <v>621</v>
      </c>
      <c r="C217" s="262" t="s">
        <v>622</v>
      </c>
      <c r="D217" s="249" t="s">
        <v>231</v>
      </c>
      <c r="E217" s="250">
        <v>1</v>
      </c>
      <c r="F217" s="251"/>
      <c r="G217" s="252">
        <f>ROUND(E217*F217,2)</f>
        <v>0</v>
      </c>
      <c r="H217" s="251"/>
      <c r="I217" s="252">
        <f>ROUND(E217*H217,2)</f>
        <v>0</v>
      </c>
      <c r="J217" s="251"/>
      <c r="K217" s="252">
        <f>ROUND(E217*J217,2)</f>
        <v>0</v>
      </c>
      <c r="L217" s="252">
        <v>15</v>
      </c>
      <c r="M217" s="252">
        <f>G217*(1+L217/100)</f>
        <v>0</v>
      </c>
      <c r="N217" s="252">
        <v>2E-3</v>
      </c>
      <c r="O217" s="252">
        <f>ROUND(E217*N217,2)</f>
        <v>0</v>
      </c>
      <c r="P217" s="252">
        <v>0</v>
      </c>
      <c r="Q217" s="252">
        <f>ROUND(E217*P217,2)</f>
        <v>0</v>
      </c>
      <c r="R217" s="252"/>
      <c r="S217" s="252" t="s">
        <v>219</v>
      </c>
      <c r="T217" s="253" t="s">
        <v>179</v>
      </c>
      <c r="U217" s="225">
        <v>0</v>
      </c>
      <c r="V217" s="225">
        <f>ROUND(E217*U217,2)</f>
        <v>0</v>
      </c>
      <c r="W217" s="225"/>
      <c r="X217" s="225" t="s">
        <v>194</v>
      </c>
      <c r="Y217" s="214"/>
      <c r="Z217" s="214"/>
      <c r="AA217" s="214"/>
      <c r="AB217" s="214"/>
      <c r="AC217" s="214"/>
      <c r="AD217" s="214"/>
      <c r="AE217" s="214"/>
      <c r="AF217" s="214"/>
      <c r="AG217" s="214" t="s">
        <v>195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>
      <c r="A218" s="247">
        <v>97</v>
      </c>
      <c r="B218" s="248" t="s">
        <v>623</v>
      </c>
      <c r="C218" s="262" t="s">
        <v>624</v>
      </c>
      <c r="D218" s="249" t="s">
        <v>231</v>
      </c>
      <c r="E218" s="250">
        <v>1</v>
      </c>
      <c r="F218" s="251"/>
      <c r="G218" s="252">
        <f>ROUND(E218*F218,2)</f>
        <v>0</v>
      </c>
      <c r="H218" s="251"/>
      <c r="I218" s="252">
        <f>ROUND(E218*H218,2)</f>
        <v>0</v>
      </c>
      <c r="J218" s="251"/>
      <c r="K218" s="252">
        <f>ROUND(E218*J218,2)</f>
        <v>0</v>
      </c>
      <c r="L218" s="252">
        <v>15</v>
      </c>
      <c r="M218" s="252">
        <f>G218*(1+L218/100)</f>
        <v>0</v>
      </c>
      <c r="N218" s="252">
        <v>2E-3</v>
      </c>
      <c r="O218" s="252">
        <f>ROUND(E218*N218,2)</f>
        <v>0</v>
      </c>
      <c r="P218" s="252">
        <v>0</v>
      </c>
      <c r="Q218" s="252">
        <f>ROUND(E218*P218,2)</f>
        <v>0</v>
      </c>
      <c r="R218" s="252"/>
      <c r="S218" s="252" t="s">
        <v>219</v>
      </c>
      <c r="T218" s="253" t="s">
        <v>179</v>
      </c>
      <c r="U218" s="225">
        <v>0</v>
      </c>
      <c r="V218" s="225">
        <f>ROUND(E218*U218,2)</f>
        <v>0</v>
      </c>
      <c r="W218" s="225"/>
      <c r="X218" s="225" t="s">
        <v>194</v>
      </c>
      <c r="Y218" s="214"/>
      <c r="Z218" s="214"/>
      <c r="AA218" s="214"/>
      <c r="AB218" s="214"/>
      <c r="AC218" s="214"/>
      <c r="AD218" s="214"/>
      <c r="AE218" s="214"/>
      <c r="AF218" s="214"/>
      <c r="AG218" s="214" t="s">
        <v>232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>
      <c r="A219" s="247">
        <v>98</v>
      </c>
      <c r="B219" s="248" t="s">
        <v>625</v>
      </c>
      <c r="C219" s="262" t="s">
        <v>626</v>
      </c>
      <c r="D219" s="249" t="s">
        <v>231</v>
      </c>
      <c r="E219" s="250">
        <v>1</v>
      </c>
      <c r="F219" s="251"/>
      <c r="G219" s="252">
        <f>ROUND(E219*F219,2)</f>
        <v>0</v>
      </c>
      <c r="H219" s="251"/>
      <c r="I219" s="252">
        <f>ROUND(E219*H219,2)</f>
        <v>0</v>
      </c>
      <c r="J219" s="251"/>
      <c r="K219" s="252">
        <f>ROUND(E219*J219,2)</f>
        <v>0</v>
      </c>
      <c r="L219" s="252">
        <v>15</v>
      </c>
      <c r="M219" s="252">
        <f>G219*(1+L219/100)</f>
        <v>0</v>
      </c>
      <c r="N219" s="252">
        <v>1.4999999999999999E-2</v>
      </c>
      <c r="O219" s="252">
        <f>ROUND(E219*N219,2)</f>
        <v>0.02</v>
      </c>
      <c r="P219" s="252">
        <v>0</v>
      </c>
      <c r="Q219" s="252">
        <f>ROUND(E219*P219,2)</f>
        <v>0</v>
      </c>
      <c r="R219" s="252"/>
      <c r="S219" s="252" t="s">
        <v>219</v>
      </c>
      <c r="T219" s="253" t="s">
        <v>179</v>
      </c>
      <c r="U219" s="225">
        <v>0</v>
      </c>
      <c r="V219" s="225">
        <f>ROUND(E219*U219,2)</f>
        <v>0</v>
      </c>
      <c r="W219" s="225"/>
      <c r="X219" s="225" t="s">
        <v>194</v>
      </c>
      <c r="Y219" s="214"/>
      <c r="Z219" s="214"/>
      <c r="AA219" s="214"/>
      <c r="AB219" s="214"/>
      <c r="AC219" s="214"/>
      <c r="AD219" s="214"/>
      <c r="AE219" s="214"/>
      <c r="AF219" s="214"/>
      <c r="AG219" s="214" t="s">
        <v>232</v>
      </c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>
      <c r="A220" s="247">
        <v>99</v>
      </c>
      <c r="B220" s="248" t="s">
        <v>627</v>
      </c>
      <c r="C220" s="262" t="s">
        <v>628</v>
      </c>
      <c r="D220" s="249" t="s">
        <v>231</v>
      </c>
      <c r="E220" s="250">
        <v>1</v>
      </c>
      <c r="F220" s="251"/>
      <c r="G220" s="252">
        <f>ROUND(E220*F220,2)</f>
        <v>0</v>
      </c>
      <c r="H220" s="251"/>
      <c r="I220" s="252">
        <f>ROUND(E220*H220,2)</f>
        <v>0</v>
      </c>
      <c r="J220" s="251"/>
      <c r="K220" s="252">
        <f>ROUND(E220*J220,2)</f>
        <v>0</v>
      </c>
      <c r="L220" s="252">
        <v>15</v>
      </c>
      <c r="M220" s="252">
        <f>G220*(1+L220/100)</f>
        <v>0</v>
      </c>
      <c r="N220" s="252">
        <v>1.2E-2</v>
      </c>
      <c r="O220" s="252">
        <f>ROUND(E220*N220,2)</f>
        <v>0.01</v>
      </c>
      <c r="P220" s="252">
        <v>0</v>
      </c>
      <c r="Q220" s="252">
        <f>ROUND(E220*P220,2)</f>
        <v>0</v>
      </c>
      <c r="R220" s="252"/>
      <c r="S220" s="252" t="s">
        <v>219</v>
      </c>
      <c r="T220" s="253" t="s">
        <v>179</v>
      </c>
      <c r="U220" s="225">
        <v>0</v>
      </c>
      <c r="V220" s="225">
        <f>ROUND(E220*U220,2)</f>
        <v>0</v>
      </c>
      <c r="W220" s="225"/>
      <c r="X220" s="225" t="s">
        <v>194</v>
      </c>
      <c r="Y220" s="214"/>
      <c r="Z220" s="214"/>
      <c r="AA220" s="214"/>
      <c r="AB220" s="214"/>
      <c r="AC220" s="214"/>
      <c r="AD220" s="214"/>
      <c r="AE220" s="214"/>
      <c r="AF220" s="214"/>
      <c r="AG220" s="214" t="s">
        <v>232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>
      <c r="A221" s="247">
        <v>100</v>
      </c>
      <c r="B221" s="248" t="s">
        <v>629</v>
      </c>
      <c r="C221" s="262" t="s">
        <v>630</v>
      </c>
      <c r="D221" s="249" t="s">
        <v>245</v>
      </c>
      <c r="E221" s="250">
        <v>1</v>
      </c>
      <c r="F221" s="251"/>
      <c r="G221" s="252">
        <f>ROUND(E221*F221,2)</f>
        <v>0</v>
      </c>
      <c r="H221" s="251"/>
      <c r="I221" s="252">
        <f>ROUND(E221*H221,2)</f>
        <v>0</v>
      </c>
      <c r="J221" s="251"/>
      <c r="K221" s="252">
        <f>ROUND(E221*J221,2)</f>
        <v>0</v>
      </c>
      <c r="L221" s="252">
        <v>15</v>
      </c>
      <c r="M221" s="252">
        <f>G221*(1+L221/100)</f>
        <v>0</v>
      </c>
      <c r="N221" s="252">
        <v>1.2E-2</v>
      </c>
      <c r="O221" s="252">
        <f>ROUND(E221*N221,2)</f>
        <v>0.01</v>
      </c>
      <c r="P221" s="252">
        <v>0</v>
      </c>
      <c r="Q221" s="252">
        <f>ROUND(E221*P221,2)</f>
        <v>0</v>
      </c>
      <c r="R221" s="252"/>
      <c r="S221" s="252" t="s">
        <v>219</v>
      </c>
      <c r="T221" s="253" t="s">
        <v>179</v>
      </c>
      <c r="U221" s="225">
        <v>0</v>
      </c>
      <c r="V221" s="225">
        <f>ROUND(E221*U221,2)</f>
        <v>0</v>
      </c>
      <c r="W221" s="225"/>
      <c r="X221" s="225" t="s">
        <v>194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232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>
      <c r="A222" s="247">
        <v>101</v>
      </c>
      <c r="B222" s="248" t="s">
        <v>631</v>
      </c>
      <c r="C222" s="262" t="s">
        <v>632</v>
      </c>
      <c r="D222" s="249" t="s">
        <v>231</v>
      </c>
      <c r="E222" s="250">
        <v>1</v>
      </c>
      <c r="F222" s="251"/>
      <c r="G222" s="252">
        <f>ROUND(E222*F222,2)</f>
        <v>0</v>
      </c>
      <c r="H222" s="251"/>
      <c r="I222" s="252">
        <f>ROUND(E222*H222,2)</f>
        <v>0</v>
      </c>
      <c r="J222" s="251"/>
      <c r="K222" s="252">
        <f>ROUND(E222*J222,2)</f>
        <v>0</v>
      </c>
      <c r="L222" s="252">
        <v>15</v>
      </c>
      <c r="M222" s="252">
        <f>G222*(1+L222/100)</f>
        <v>0</v>
      </c>
      <c r="N222" s="252">
        <v>0</v>
      </c>
      <c r="O222" s="252">
        <f>ROUND(E222*N222,2)</f>
        <v>0</v>
      </c>
      <c r="P222" s="252">
        <v>0</v>
      </c>
      <c r="Q222" s="252">
        <f>ROUND(E222*P222,2)</f>
        <v>0</v>
      </c>
      <c r="R222" s="252"/>
      <c r="S222" s="252" t="s">
        <v>219</v>
      </c>
      <c r="T222" s="253" t="s">
        <v>179</v>
      </c>
      <c r="U222" s="225">
        <v>0</v>
      </c>
      <c r="V222" s="225">
        <f>ROUND(E222*U222,2)</f>
        <v>0</v>
      </c>
      <c r="W222" s="225"/>
      <c r="X222" s="225" t="s">
        <v>194</v>
      </c>
      <c r="Y222" s="214"/>
      <c r="Z222" s="214"/>
      <c r="AA222" s="214"/>
      <c r="AB222" s="214"/>
      <c r="AC222" s="214"/>
      <c r="AD222" s="214"/>
      <c r="AE222" s="214"/>
      <c r="AF222" s="214"/>
      <c r="AG222" s="214" t="s">
        <v>232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>
      <c r="A223" s="236">
        <v>102</v>
      </c>
      <c r="B223" s="237" t="s">
        <v>633</v>
      </c>
      <c r="C223" s="257" t="s">
        <v>634</v>
      </c>
      <c r="D223" s="238" t="s">
        <v>544</v>
      </c>
      <c r="E223" s="239">
        <v>1</v>
      </c>
      <c r="F223" s="240"/>
      <c r="G223" s="241">
        <f>ROUND(E223*F223,2)</f>
        <v>0</v>
      </c>
      <c r="H223" s="240"/>
      <c r="I223" s="241">
        <f>ROUND(E223*H223,2)</f>
        <v>0</v>
      </c>
      <c r="J223" s="240"/>
      <c r="K223" s="241">
        <f>ROUND(E223*J223,2)</f>
        <v>0</v>
      </c>
      <c r="L223" s="241">
        <v>15</v>
      </c>
      <c r="M223" s="241">
        <f>G223*(1+L223/100)</f>
        <v>0</v>
      </c>
      <c r="N223" s="241">
        <v>9.5600000000000008E-3</v>
      </c>
      <c r="O223" s="241">
        <f>ROUND(E223*N223,2)</f>
        <v>0.01</v>
      </c>
      <c r="P223" s="241">
        <v>0</v>
      </c>
      <c r="Q223" s="241">
        <f>ROUND(E223*P223,2)</f>
        <v>0</v>
      </c>
      <c r="R223" s="241"/>
      <c r="S223" s="241" t="s">
        <v>219</v>
      </c>
      <c r="T223" s="242" t="s">
        <v>179</v>
      </c>
      <c r="U223" s="225">
        <v>0</v>
      </c>
      <c r="V223" s="225">
        <f>ROUND(E223*U223,2)</f>
        <v>0</v>
      </c>
      <c r="W223" s="225"/>
      <c r="X223" s="225" t="s">
        <v>194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232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>
      <c r="A224" s="222">
        <v>103</v>
      </c>
      <c r="B224" s="223" t="s">
        <v>246</v>
      </c>
      <c r="C224" s="260" t="s">
        <v>247</v>
      </c>
      <c r="D224" s="224" t="s">
        <v>0</v>
      </c>
      <c r="E224" s="245"/>
      <c r="F224" s="226"/>
      <c r="G224" s="225">
        <f>ROUND(E224*F224,2)</f>
        <v>0</v>
      </c>
      <c r="H224" s="226"/>
      <c r="I224" s="225">
        <f>ROUND(E224*H224,2)</f>
        <v>0</v>
      </c>
      <c r="J224" s="226"/>
      <c r="K224" s="225">
        <f>ROUND(E224*J224,2)</f>
        <v>0</v>
      </c>
      <c r="L224" s="225">
        <v>15</v>
      </c>
      <c r="M224" s="225">
        <f>G224*(1+L224/100)</f>
        <v>0</v>
      </c>
      <c r="N224" s="225">
        <v>0</v>
      </c>
      <c r="O224" s="225">
        <f>ROUND(E224*N224,2)</f>
        <v>0</v>
      </c>
      <c r="P224" s="225">
        <v>0</v>
      </c>
      <c r="Q224" s="225">
        <f>ROUND(E224*P224,2)</f>
        <v>0</v>
      </c>
      <c r="R224" s="225" t="s">
        <v>241</v>
      </c>
      <c r="S224" s="225" t="s">
        <v>159</v>
      </c>
      <c r="T224" s="225" t="s">
        <v>179</v>
      </c>
      <c r="U224" s="225">
        <v>0</v>
      </c>
      <c r="V224" s="225">
        <f>ROUND(E224*U224,2)</f>
        <v>0</v>
      </c>
      <c r="W224" s="225"/>
      <c r="X224" s="225" t="s">
        <v>204</v>
      </c>
      <c r="Y224" s="214"/>
      <c r="Z224" s="214"/>
      <c r="AA224" s="214"/>
      <c r="AB224" s="214"/>
      <c r="AC224" s="214"/>
      <c r="AD224" s="214"/>
      <c r="AE224" s="214"/>
      <c r="AF224" s="214"/>
      <c r="AG224" s="214" t="s">
        <v>205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1">
      <c r="A225" s="222"/>
      <c r="B225" s="223"/>
      <c r="C225" s="261" t="s">
        <v>242</v>
      </c>
      <c r="D225" s="246"/>
      <c r="E225" s="246"/>
      <c r="F225" s="246"/>
      <c r="G225" s="246"/>
      <c r="H225" s="225"/>
      <c r="I225" s="225"/>
      <c r="J225" s="225"/>
      <c r="K225" s="225"/>
      <c r="L225" s="225"/>
      <c r="M225" s="225"/>
      <c r="N225" s="225"/>
      <c r="O225" s="225"/>
      <c r="P225" s="225"/>
      <c r="Q225" s="225"/>
      <c r="R225" s="225"/>
      <c r="S225" s="225"/>
      <c r="T225" s="225"/>
      <c r="U225" s="225"/>
      <c r="V225" s="225"/>
      <c r="W225" s="225"/>
      <c r="X225" s="225"/>
      <c r="Y225" s="214"/>
      <c r="Z225" s="214"/>
      <c r="AA225" s="214"/>
      <c r="AB225" s="214"/>
      <c r="AC225" s="214"/>
      <c r="AD225" s="214"/>
      <c r="AE225" s="214"/>
      <c r="AF225" s="214"/>
      <c r="AG225" s="214" t="s">
        <v>163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>
      <c r="A226" s="230" t="s">
        <v>153</v>
      </c>
      <c r="B226" s="231" t="s">
        <v>102</v>
      </c>
      <c r="C226" s="256" t="s">
        <v>103</v>
      </c>
      <c r="D226" s="232"/>
      <c r="E226" s="233"/>
      <c r="F226" s="234"/>
      <c r="G226" s="234">
        <f>SUMIF(AG227:AG230,"&lt;&gt;NOR",G227:G230)</f>
        <v>0</v>
      </c>
      <c r="H226" s="234"/>
      <c r="I226" s="234">
        <f>SUM(I227:I230)</f>
        <v>0</v>
      </c>
      <c r="J226" s="234"/>
      <c r="K226" s="234">
        <f>SUM(K227:K230)</f>
        <v>0</v>
      </c>
      <c r="L226" s="234"/>
      <c r="M226" s="234">
        <f>SUM(M227:M230)</f>
        <v>0</v>
      </c>
      <c r="N226" s="234"/>
      <c r="O226" s="234">
        <f>SUM(O227:O230)</f>
        <v>0.01</v>
      </c>
      <c r="P226" s="234"/>
      <c r="Q226" s="234">
        <f>SUM(Q227:Q230)</f>
        <v>0</v>
      </c>
      <c r="R226" s="234"/>
      <c r="S226" s="234"/>
      <c r="T226" s="235"/>
      <c r="U226" s="229"/>
      <c r="V226" s="229">
        <f>SUM(V227:V230)</f>
        <v>1.37</v>
      </c>
      <c r="W226" s="229"/>
      <c r="X226" s="229"/>
      <c r="AG226" t="s">
        <v>154</v>
      </c>
    </row>
    <row r="227" spans="1:60" ht="30.6" outlineLevel="1">
      <c r="A227" s="236">
        <v>104</v>
      </c>
      <c r="B227" s="237" t="s">
        <v>635</v>
      </c>
      <c r="C227" s="257" t="s">
        <v>636</v>
      </c>
      <c r="D227" s="238" t="s">
        <v>266</v>
      </c>
      <c r="E227" s="239">
        <v>1</v>
      </c>
      <c r="F227" s="240"/>
      <c r="G227" s="241">
        <f>ROUND(E227*F227,2)</f>
        <v>0</v>
      </c>
      <c r="H227" s="240"/>
      <c r="I227" s="241">
        <f>ROUND(E227*H227,2)</f>
        <v>0</v>
      </c>
      <c r="J227" s="240"/>
      <c r="K227" s="241">
        <f>ROUND(E227*J227,2)</f>
        <v>0</v>
      </c>
      <c r="L227" s="241">
        <v>15</v>
      </c>
      <c r="M227" s="241">
        <f>G227*(1+L227/100)</f>
        <v>0</v>
      </c>
      <c r="N227" s="241">
        <v>1.2999999999999999E-2</v>
      </c>
      <c r="O227" s="241">
        <f>ROUND(E227*N227,2)</f>
        <v>0.01</v>
      </c>
      <c r="P227" s="241">
        <v>0</v>
      </c>
      <c r="Q227" s="241">
        <f>ROUND(E227*P227,2)</f>
        <v>0</v>
      </c>
      <c r="R227" s="241" t="s">
        <v>241</v>
      </c>
      <c r="S227" s="241" t="s">
        <v>159</v>
      </c>
      <c r="T227" s="242" t="s">
        <v>159</v>
      </c>
      <c r="U227" s="225">
        <v>1.35</v>
      </c>
      <c r="V227" s="225">
        <f>ROUND(E227*U227,2)</f>
        <v>1.35</v>
      </c>
      <c r="W227" s="225"/>
      <c r="X227" s="225" t="s">
        <v>160</v>
      </c>
      <c r="Y227" s="214"/>
      <c r="Z227" s="214"/>
      <c r="AA227" s="214"/>
      <c r="AB227" s="214"/>
      <c r="AC227" s="214"/>
      <c r="AD227" s="214"/>
      <c r="AE227" s="214"/>
      <c r="AF227" s="214"/>
      <c r="AG227" s="214" t="s">
        <v>161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1">
      <c r="A228" s="222"/>
      <c r="B228" s="223"/>
      <c r="C228" s="259" t="s">
        <v>637</v>
      </c>
      <c r="D228" s="227"/>
      <c r="E228" s="228">
        <v>1</v>
      </c>
      <c r="F228" s="225"/>
      <c r="G228" s="225"/>
      <c r="H228" s="225"/>
      <c r="I228" s="225"/>
      <c r="J228" s="225"/>
      <c r="K228" s="225"/>
      <c r="L228" s="225"/>
      <c r="M228" s="225"/>
      <c r="N228" s="225"/>
      <c r="O228" s="225"/>
      <c r="P228" s="225"/>
      <c r="Q228" s="225"/>
      <c r="R228" s="225"/>
      <c r="S228" s="225"/>
      <c r="T228" s="225"/>
      <c r="U228" s="225"/>
      <c r="V228" s="225"/>
      <c r="W228" s="225"/>
      <c r="X228" s="225"/>
      <c r="Y228" s="214"/>
      <c r="Z228" s="214"/>
      <c r="AA228" s="214"/>
      <c r="AB228" s="214"/>
      <c r="AC228" s="214"/>
      <c r="AD228" s="214"/>
      <c r="AE228" s="214"/>
      <c r="AF228" s="214"/>
      <c r="AG228" s="214" t="s">
        <v>165</v>
      </c>
      <c r="AH228" s="214">
        <v>0</v>
      </c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>
      <c r="A229" s="236">
        <v>105</v>
      </c>
      <c r="B229" s="237" t="s">
        <v>638</v>
      </c>
      <c r="C229" s="257" t="s">
        <v>639</v>
      </c>
      <c r="D229" s="238" t="s">
        <v>202</v>
      </c>
      <c r="E229" s="239">
        <v>1.2999999999999999E-2</v>
      </c>
      <c r="F229" s="240"/>
      <c r="G229" s="241">
        <f>ROUND(E229*F229,2)</f>
        <v>0</v>
      </c>
      <c r="H229" s="240"/>
      <c r="I229" s="241">
        <f>ROUND(E229*H229,2)</f>
        <v>0</v>
      </c>
      <c r="J229" s="240"/>
      <c r="K229" s="241">
        <f>ROUND(E229*J229,2)</f>
        <v>0</v>
      </c>
      <c r="L229" s="241">
        <v>15</v>
      </c>
      <c r="M229" s="241">
        <f>G229*(1+L229/100)</f>
        <v>0</v>
      </c>
      <c r="N229" s="241">
        <v>0</v>
      </c>
      <c r="O229" s="241">
        <f>ROUND(E229*N229,2)</f>
        <v>0</v>
      </c>
      <c r="P229" s="241">
        <v>0</v>
      </c>
      <c r="Q229" s="241">
        <f>ROUND(E229*P229,2)</f>
        <v>0</v>
      </c>
      <c r="R229" s="241" t="s">
        <v>241</v>
      </c>
      <c r="S229" s="241" t="s">
        <v>159</v>
      </c>
      <c r="T229" s="242" t="s">
        <v>159</v>
      </c>
      <c r="U229" s="225">
        <v>1.7789999999999999</v>
      </c>
      <c r="V229" s="225">
        <f>ROUND(E229*U229,2)</f>
        <v>0.02</v>
      </c>
      <c r="W229" s="225"/>
      <c r="X229" s="225" t="s">
        <v>204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205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22"/>
      <c r="B230" s="223"/>
      <c r="C230" s="258" t="s">
        <v>242</v>
      </c>
      <c r="D230" s="244"/>
      <c r="E230" s="244"/>
      <c r="F230" s="244"/>
      <c r="G230" s="244"/>
      <c r="H230" s="225"/>
      <c r="I230" s="225"/>
      <c r="J230" s="225"/>
      <c r="K230" s="225"/>
      <c r="L230" s="225"/>
      <c r="M230" s="225"/>
      <c r="N230" s="225"/>
      <c r="O230" s="225"/>
      <c r="P230" s="225"/>
      <c r="Q230" s="225"/>
      <c r="R230" s="225"/>
      <c r="S230" s="225"/>
      <c r="T230" s="225"/>
      <c r="U230" s="225"/>
      <c r="V230" s="225"/>
      <c r="W230" s="225"/>
      <c r="X230" s="225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163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>
      <c r="A231" s="230" t="s">
        <v>153</v>
      </c>
      <c r="B231" s="231" t="s">
        <v>106</v>
      </c>
      <c r="C231" s="256" t="s">
        <v>107</v>
      </c>
      <c r="D231" s="232"/>
      <c r="E231" s="233"/>
      <c r="F231" s="234"/>
      <c r="G231" s="234">
        <f>SUMIF(AG232:AG245,"&lt;&gt;NOR",G232:G245)</f>
        <v>0</v>
      </c>
      <c r="H231" s="234"/>
      <c r="I231" s="234">
        <f>SUM(I232:I245)</f>
        <v>0</v>
      </c>
      <c r="J231" s="234"/>
      <c r="K231" s="234">
        <f>SUM(K232:K245)</f>
        <v>0</v>
      </c>
      <c r="L231" s="234"/>
      <c r="M231" s="234">
        <f>SUM(M232:M245)</f>
        <v>0</v>
      </c>
      <c r="N231" s="234"/>
      <c r="O231" s="234">
        <f>SUM(O232:O245)</f>
        <v>0.06</v>
      </c>
      <c r="P231" s="234"/>
      <c r="Q231" s="234">
        <f>SUM(Q232:Q245)</f>
        <v>1.29</v>
      </c>
      <c r="R231" s="234"/>
      <c r="S231" s="234"/>
      <c r="T231" s="235"/>
      <c r="U231" s="229"/>
      <c r="V231" s="229">
        <f>SUM(V232:V245)</f>
        <v>17.850000000000001</v>
      </c>
      <c r="W231" s="229"/>
      <c r="X231" s="229"/>
      <c r="AG231" t="s">
        <v>154</v>
      </c>
    </row>
    <row r="232" spans="1:60" outlineLevel="1">
      <c r="A232" s="236">
        <v>106</v>
      </c>
      <c r="B232" s="237" t="s">
        <v>640</v>
      </c>
      <c r="C232" s="257" t="s">
        <v>641</v>
      </c>
      <c r="D232" s="238" t="s">
        <v>157</v>
      </c>
      <c r="E232" s="239">
        <v>23.07</v>
      </c>
      <c r="F232" s="240"/>
      <c r="G232" s="241">
        <f>ROUND(E232*F232,2)</f>
        <v>0</v>
      </c>
      <c r="H232" s="240"/>
      <c r="I232" s="241">
        <f>ROUND(E232*H232,2)</f>
        <v>0</v>
      </c>
      <c r="J232" s="240"/>
      <c r="K232" s="241">
        <f>ROUND(E232*J232,2)</f>
        <v>0</v>
      </c>
      <c r="L232" s="241">
        <v>15</v>
      </c>
      <c r="M232" s="241">
        <f>G232*(1+L232/100)</f>
        <v>0</v>
      </c>
      <c r="N232" s="241">
        <v>0</v>
      </c>
      <c r="O232" s="241">
        <f>ROUND(E232*N232,2)</f>
        <v>0</v>
      </c>
      <c r="P232" s="241">
        <v>1.7999999999999999E-2</v>
      </c>
      <c r="Q232" s="241">
        <f>ROUND(E232*P232,2)</f>
        <v>0.42</v>
      </c>
      <c r="R232" s="241" t="s">
        <v>642</v>
      </c>
      <c r="S232" s="241" t="s">
        <v>159</v>
      </c>
      <c r="T232" s="242" t="s">
        <v>179</v>
      </c>
      <c r="U232" s="225">
        <v>0.19500000000000001</v>
      </c>
      <c r="V232" s="225">
        <f>ROUND(E232*U232,2)</f>
        <v>4.5</v>
      </c>
      <c r="W232" s="225"/>
      <c r="X232" s="225" t="s">
        <v>160</v>
      </c>
      <c r="Y232" s="214"/>
      <c r="Z232" s="214"/>
      <c r="AA232" s="214"/>
      <c r="AB232" s="214"/>
      <c r="AC232" s="214"/>
      <c r="AD232" s="214"/>
      <c r="AE232" s="214"/>
      <c r="AF232" s="214"/>
      <c r="AG232" s="214" t="s">
        <v>161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>
      <c r="A233" s="222"/>
      <c r="B233" s="223"/>
      <c r="C233" s="259" t="s">
        <v>488</v>
      </c>
      <c r="D233" s="227"/>
      <c r="E233" s="228">
        <v>23.07</v>
      </c>
      <c r="F233" s="225"/>
      <c r="G233" s="225"/>
      <c r="H233" s="225"/>
      <c r="I233" s="225"/>
      <c r="J233" s="225"/>
      <c r="K233" s="225"/>
      <c r="L233" s="225"/>
      <c r="M233" s="225"/>
      <c r="N233" s="225"/>
      <c r="O233" s="225"/>
      <c r="P233" s="225"/>
      <c r="Q233" s="225"/>
      <c r="R233" s="225"/>
      <c r="S233" s="225"/>
      <c r="T233" s="225"/>
      <c r="U233" s="225"/>
      <c r="V233" s="225"/>
      <c r="W233" s="225"/>
      <c r="X233" s="225"/>
      <c r="Y233" s="214"/>
      <c r="Z233" s="214"/>
      <c r="AA233" s="214"/>
      <c r="AB233" s="214"/>
      <c r="AC233" s="214"/>
      <c r="AD233" s="214"/>
      <c r="AE233" s="214"/>
      <c r="AF233" s="214"/>
      <c r="AG233" s="214" t="s">
        <v>165</v>
      </c>
      <c r="AH233" s="214">
        <v>0</v>
      </c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ht="20.399999999999999" outlineLevel="1">
      <c r="A234" s="236">
        <v>107</v>
      </c>
      <c r="B234" s="237" t="s">
        <v>643</v>
      </c>
      <c r="C234" s="257" t="s">
        <v>644</v>
      </c>
      <c r="D234" s="238" t="s">
        <v>157</v>
      </c>
      <c r="E234" s="239">
        <v>23.07</v>
      </c>
      <c r="F234" s="240"/>
      <c r="G234" s="241">
        <f>ROUND(E234*F234,2)</f>
        <v>0</v>
      </c>
      <c r="H234" s="240"/>
      <c r="I234" s="241">
        <f>ROUND(E234*H234,2)</f>
        <v>0</v>
      </c>
      <c r="J234" s="240"/>
      <c r="K234" s="241">
        <f>ROUND(E234*J234,2)</f>
        <v>0</v>
      </c>
      <c r="L234" s="241">
        <v>15</v>
      </c>
      <c r="M234" s="241">
        <f>G234*(1+L234/100)</f>
        <v>0</v>
      </c>
      <c r="N234" s="241">
        <v>0</v>
      </c>
      <c r="O234" s="241">
        <f>ROUND(E234*N234,2)</f>
        <v>0</v>
      </c>
      <c r="P234" s="241">
        <v>3.5000000000000003E-2</v>
      </c>
      <c r="Q234" s="241">
        <f>ROUND(E234*P234,2)</f>
        <v>0.81</v>
      </c>
      <c r="R234" s="241" t="s">
        <v>642</v>
      </c>
      <c r="S234" s="241" t="s">
        <v>159</v>
      </c>
      <c r="T234" s="242" t="s">
        <v>159</v>
      </c>
      <c r="U234" s="225">
        <v>0.09</v>
      </c>
      <c r="V234" s="225">
        <f>ROUND(E234*U234,2)</f>
        <v>2.08</v>
      </c>
      <c r="W234" s="225"/>
      <c r="X234" s="225" t="s">
        <v>160</v>
      </c>
      <c r="Y234" s="214"/>
      <c r="Z234" s="214"/>
      <c r="AA234" s="214"/>
      <c r="AB234" s="214"/>
      <c r="AC234" s="214"/>
      <c r="AD234" s="214"/>
      <c r="AE234" s="214"/>
      <c r="AF234" s="214"/>
      <c r="AG234" s="214" t="s">
        <v>161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>
      <c r="A235" s="222"/>
      <c r="B235" s="223"/>
      <c r="C235" s="259" t="s">
        <v>488</v>
      </c>
      <c r="D235" s="227"/>
      <c r="E235" s="228">
        <v>23.07</v>
      </c>
      <c r="F235" s="225"/>
      <c r="G235" s="225"/>
      <c r="H235" s="225"/>
      <c r="I235" s="225"/>
      <c r="J235" s="225"/>
      <c r="K235" s="225"/>
      <c r="L235" s="225"/>
      <c r="M235" s="225"/>
      <c r="N235" s="225"/>
      <c r="O235" s="225"/>
      <c r="P235" s="225"/>
      <c r="Q235" s="225"/>
      <c r="R235" s="225"/>
      <c r="S235" s="225"/>
      <c r="T235" s="225"/>
      <c r="U235" s="225"/>
      <c r="V235" s="225"/>
      <c r="W235" s="225"/>
      <c r="X235" s="225"/>
      <c r="Y235" s="214"/>
      <c r="Z235" s="214"/>
      <c r="AA235" s="214"/>
      <c r="AB235" s="214"/>
      <c r="AC235" s="214"/>
      <c r="AD235" s="214"/>
      <c r="AE235" s="214"/>
      <c r="AF235" s="214"/>
      <c r="AG235" s="214" t="s">
        <v>165</v>
      </c>
      <c r="AH235" s="214">
        <v>0</v>
      </c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ht="20.399999999999999" outlineLevel="1">
      <c r="A236" s="236">
        <v>108</v>
      </c>
      <c r="B236" s="237" t="s">
        <v>645</v>
      </c>
      <c r="C236" s="257" t="s">
        <v>646</v>
      </c>
      <c r="D236" s="238" t="s">
        <v>157</v>
      </c>
      <c r="E236" s="239">
        <v>3.9412500000000001</v>
      </c>
      <c r="F236" s="240"/>
      <c r="G236" s="241">
        <f>ROUND(E236*F236,2)</f>
        <v>0</v>
      </c>
      <c r="H236" s="240"/>
      <c r="I236" s="241">
        <f>ROUND(E236*H236,2)</f>
        <v>0</v>
      </c>
      <c r="J236" s="240"/>
      <c r="K236" s="241">
        <f>ROUND(E236*J236,2)</f>
        <v>0</v>
      </c>
      <c r="L236" s="241">
        <v>15</v>
      </c>
      <c r="M236" s="241">
        <f>G236*(1+L236/100)</f>
        <v>0</v>
      </c>
      <c r="N236" s="241">
        <v>1.4420000000000001E-2</v>
      </c>
      <c r="O236" s="241">
        <f>ROUND(E236*N236,2)</f>
        <v>0.06</v>
      </c>
      <c r="P236" s="241">
        <v>0</v>
      </c>
      <c r="Q236" s="241">
        <f>ROUND(E236*P236,2)</f>
        <v>0</v>
      </c>
      <c r="R236" s="241" t="s">
        <v>642</v>
      </c>
      <c r="S236" s="241" t="s">
        <v>159</v>
      </c>
      <c r="T236" s="242" t="s">
        <v>159</v>
      </c>
      <c r="U236" s="225">
        <v>0.188</v>
      </c>
      <c r="V236" s="225">
        <f>ROUND(E236*U236,2)</f>
        <v>0.74</v>
      </c>
      <c r="W236" s="225"/>
      <c r="X236" s="225" t="s">
        <v>160</v>
      </c>
      <c r="Y236" s="214"/>
      <c r="Z236" s="214"/>
      <c r="AA236" s="214"/>
      <c r="AB236" s="214"/>
      <c r="AC236" s="214"/>
      <c r="AD236" s="214"/>
      <c r="AE236" s="214"/>
      <c r="AF236" s="214"/>
      <c r="AG236" s="214" t="s">
        <v>161</v>
      </c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1">
      <c r="A237" s="222"/>
      <c r="B237" s="223"/>
      <c r="C237" s="259" t="s">
        <v>647</v>
      </c>
      <c r="D237" s="227"/>
      <c r="E237" s="228">
        <v>3.9412500000000001</v>
      </c>
      <c r="F237" s="225"/>
      <c r="G237" s="225"/>
      <c r="H237" s="225"/>
      <c r="I237" s="225"/>
      <c r="J237" s="225"/>
      <c r="K237" s="225"/>
      <c r="L237" s="225"/>
      <c r="M237" s="225"/>
      <c r="N237" s="225"/>
      <c r="O237" s="225"/>
      <c r="P237" s="225"/>
      <c r="Q237" s="225"/>
      <c r="R237" s="225"/>
      <c r="S237" s="225"/>
      <c r="T237" s="225"/>
      <c r="U237" s="225"/>
      <c r="V237" s="225"/>
      <c r="W237" s="225"/>
      <c r="X237" s="225"/>
      <c r="Y237" s="214"/>
      <c r="Z237" s="214"/>
      <c r="AA237" s="214"/>
      <c r="AB237" s="214"/>
      <c r="AC237" s="214"/>
      <c r="AD237" s="214"/>
      <c r="AE237" s="214"/>
      <c r="AF237" s="214"/>
      <c r="AG237" s="214" t="s">
        <v>165</v>
      </c>
      <c r="AH237" s="214">
        <v>0</v>
      </c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>
      <c r="A238" s="236">
        <v>109</v>
      </c>
      <c r="B238" s="237" t="s">
        <v>648</v>
      </c>
      <c r="C238" s="257" t="s">
        <v>649</v>
      </c>
      <c r="D238" s="238" t="s">
        <v>157</v>
      </c>
      <c r="E238" s="239">
        <v>3.9412500000000001</v>
      </c>
      <c r="F238" s="240"/>
      <c r="G238" s="241">
        <f>ROUND(E238*F238,2)</f>
        <v>0</v>
      </c>
      <c r="H238" s="240"/>
      <c r="I238" s="241">
        <f>ROUND(E238*H238,2)</f>
        <v>0</v>
      </c>
      <c r="J238" s="240"/>
      <c r="K238" s="241">
        <f>ROUND(E238*J238,2)</f>
        <v>0</v>
      </c>
      <c r="L238" s="241">
        <v>15</v>
      </c>
      <c r="M238" s="241">
        <f>G238*(1+L238/100)</f>
        <v>0</v>
      </c>
      <c r="N238" s="241">
        <v>1.6000000000000001E-4</v>
      </c>
      <c r="O238" s="241">
        <f>ROUND(E238*N238,2)</f>
        <v>0</v>
      </c>
      <c r="P238" s="241">
        <v>1.4E-2</v>
      </c>
      <c r="Q238" s="241">
        <f>ROUND(E238*P238,2)</f>
        <v>0.06</v>
      </c>
      <c r="R238" s="241" t="s">
        <v>642</v>
      </c>
      <c r="S238" s="241" t="s">
        <v>159</v>
      </c>
      <c r="T238" s="242" t="s">
        <v>159</v>
      </c>
      <c r="U238" s="225">
        <v>0.106</v>
      </c>
      <c r="V238" s="225">
        <f>ROUND(E238*U238,2)</f>
        <v>0.42</v>
      </c>
      <c r="W238" s="225"/>
      <c r="X238" s="225" t="s">
        <v>160</v>
      </c>
      <c r="Y238" s="214"/>
      <c r="Z238" s="214"/>
      <c r="AA238" s="214"/>
      <c r="AB238" s="214"/>
      <c r="AC238" s="214"/>
      <c r="AD238" s="214"/>
      <c r="AE238" s="214"/>
      <c r="AF238" s="214"/>
      <c r="AG238" s="214" t="s">
        <v>161</v>
      </c>
      <c r="AH238" s="214"/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1">
      <c r="A239" s="222"/>
      <c r="B239" s="223"/>
      <c r="C239" s="259" t="s">
        <v>650</v>
      </c>
      <c r="D239" s="227"/>
      <c r="E239" s="228">
        <v>3.9412500000000001</v>
      </c>
      <c r="F239" s="225"/>
      <c r="G239" s="225"/>
      <c r="H239" s="225"/>
      <c r="I239" s="225"/>
      <c r="J239" s="225"/>
      <c r="K239" s="225"/>
      <c r="L239" s="225"/>
      <c r="M239" s="225"/>
      <c r="N239" s="225"/>
      <c r="O239" s="225"/>
      <c r="P239" s="225"/>
      <c r="Q239" s="225"/>
      <c r="R239" s="225"/>
      <c r="S239" s="225"/>
      <c r="T239" s="225"/>
      <c r="U239" s="225"/>
      <c r="V239" s="225"/>
      <c r="W239" s="225"/>
      <c r="X239" s="225"/>
      <c r="Y239" s="214"/>
      <c r="Z239" s="214"/>
      <c r="AA239" s="214"/>
      <c r="AB239" s="214"/>
      <c r="AC239" s="214"/>
      <c r="AD239" s="214"/>
      <c r="AE239" s="214"/>
      <c r="AF239" s="214"/>
      <c r="AG239" s="214" t="s">
        <v>165</v>
      </c>
      <c r="AH239" s="214">
        <v>0</v>
      </c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36">
        <v>110</v>
      </c>
      <c r="B240" s="237" t="s">
        <v>651</v>
      </c>
      <c r="C240" s="257" t="s">
        <v>652</v>
      </c>
      <c r="D240" s="238" t="s">
        <v>402</v>
      </c>
      <c r="E240" s="239">
        <v>0.10216</v>
      </c>
      <c r="F240" s="240"/>
      <c r="G240" s="241">
        <f>ROUND(E240*F240,2)</f>
        <v>0</v>
      </c>
      <c r="H240" s="240"/>
      <c r="I240" s="241">
        <f>ROUND(E240*H240,2)</f>
        <v>0</v>
      </c>
      <c r="J240" s="240"/>
      <c r="K240" s="241">
        <f>ROUND(E240*J240,2)</f>
        <v>0</v>
      </c>
      <c r="L240" s="241">
        <v>15</v>
      </c>
      <c r="M240" s="241">
        <f>G240*(1+L240/100)</f>
        <v>0</v>
      </c>
      <c r="N240" s="241">
        <v>3.1099999999999999E-3</v>
      </c>
      <c r="O240" s="241">
        <f>ROUND(E240*N240,2)</f>
        <v>0</v>
      </c>
      <c r="P240" s="241">
        <v>0</v>
      </c>
      <c r="Q240" s="241">
        <f>ROUND(E240*P240,2)</f>
        <v>0</v>
      </c>
      <c r="R240" s="241" t="s">
        <v>642</v>
      </c>
      <c r="S240" s="241" t="s">
        <v>159</v>
      </c>
      <c r="T240" s="242" t="s">
        <v>159</v>
      </c>
      <c r="U240" s="225">
        <v>0</v>
      </c>
      <c r="V240" s="225">
        <f>ROUND(E240*U240,2)</f>
        <v>0</v>
      </c>
      <c r="W240" s="225"/>
      <c r="X240" s="225" t="s">
        <v>160</v>
      </c>
      <c r="Y240" s="214"/>
      <c r="Z240" s="214"/>
      <c r="AA240" s="214"/>
      <c r="AB240" s="214"/>
      <c r="AC240" s="214"/>
      <c r="AD240" s="214"/>
      <c r="AE240" s="214"/>
      <c r="AF240" s="214"/>
      <c r="AG240" s="214" t="s">
        <v>161</v>
      </c>
      <c r="AH240" s="214"/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>
      <c r="A241" s="222"/>
      <c r="B241" s="223"/>
      <c r="C241" s="259" t="s">
        <v>653</v>
      </c>
      <c r="D241" s="227"/>
      <c r="E241" s="228">
        <v>0.10216</v>
      </c>
      <c r="F241" s="225"/>
      <c r="G241" s="225"/>
      <c r="H241" s="225"/>
      <c r="I241" s="225"/>
      <c r="J241" s="225"/>
      <c r="K241" s="225"/>
      <c r="L241" s="225"/>
      <c r="M241" s="225"/>
      <c r="N241" s="225"/>
      <c r="O241" s="225"/>
      <c r="P241" s="225"/>
      <c r="Q241" s="225"/>
      <c r="R241" s="225"/>
      <c r="S241" s="225"/>
      <c r="T241" s="225"/>
      <c r="U241" s="225"/>
      <c r="V241" s="225"/>
      <c r="W241" s="225"/>
      <c r="X241" s="225"/>
      <c r="Y241" s="214"/>
      <c r="Z241" s="214"/>
      <c r="AA241" s="214"/>
      <c r="AB241" s="214"/>
      <c r="AC241" s="214"/>
      <c r="AD241" s="214"/>
      <c r="AE241" s="214"/>
      <c r="AF241" s="214"/>
      <c r="AG241" s="214" t="s">
        <v>165</v>
      </c>
      <c r="AH241" s="214">
        <v>0</v>
      </c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36">
        <v>111</v>
      </c>
      <c r="B242" s="237" t="s">
        <v>654</v>
      </c>
      <c r="C242" s="257" t="s">
        <v>655</v>
      </c>
      <c r="D242" s="238" t="s">
        <v>656</v>
      </c>
      <c r="E242" s="239">
        <v>10</v>
      </c>
      <c r="F242" s="240"/>
      <c r="G242" s="241">
        <f>ROUND(E242*F242,2)</f>
        <v>0</v>
      </c>
      <c r="H242" s="240"/>
      <c r="I242" s="241">
        <f>ROUND(E242*H242,2)</f>
        <v>0</v>
      </c>
      <c r="J242" s="240"/>
      <c r="K242" s="241">
        <f>ROUND(E242*J242,2)</f>
        <v>0</v>
      </c>
      <c r="L242" s="241">
        <v>15</v>
      </c>
      <c r="M242" s="241">
        <f>G242*(1+L242/100)</f>
        <v>0</v>
      </c>
      <c r="N242" s="241">
        <v>0</v>
      </c>
      <c r="O242" s="241">
        <f>ROUND(E242*N242,2)</f>
        <v>0</v>
      </c>
      <c r="P242" s="241">
        <v>0</v>
      </c>
      <c r="Q242" s="241">
        <f>ROUND(E242*P242,2)</f>
        <v>0</v>
      </c>
      <c r="R242" s="241" t="s">
        <v>657</v>
      </c>
      <c r="S242" s="241" t="s">
        <v>159</v>
      </c>
      <c r="T242" s="242" t="s">
        <v>159</v>
      </c>
      <c r="U242" s="225">
        <v>1</v>
      </c>
      <c r="V242" s="225">
        <f>ROUND(E242*U242,2)</f>
        <v>10</v>
      </c>
      <c r="W242" s="225"/>
      <c r="X242" s="225" t="s">
        <v>658</v>
      </c>
      <c r="Y242" s="214"/>
      <c r="Z242" s="214"/>
      <c r="AA242" s="214"/>
      <c r="AB242" s="214"/>
      <c r="AC242" s="214"/>
      <c r="AD242" s="214"/>
      <c r="AE242" s="214"/>
      <c r="AF242" s="214"/>
      <c r="AG242" s="214" t="s">
        <v>659</v>
      </c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>
      <c r="A243" s="222"/>
      <c r="B243" s="223"/>
      <c r="C243" s="259" t="s">
        <v>660</v>
      </c>
      <c r="D243" s="227"/>
      <c r="E243" s="228">
        <v>10</v>
      </c>
      <c r="F243" s="225"/>
      <c r="G243" s="225"/>
      <c r="H243" s="225"/>
      <c r="I243" s="225"/>
      <c r="J243" s="225"/>
      <c r="K243" s="225"/>
      <c r="L243" s="225"/>
      <c r="M243" s="225"/>
      <c r="N243" s="225"/>
      <c r="O243" s="225"/>
      <c r="P243" s="225"/>
      <c r="Q243" s="225"/>
      <c r="R243" s="225"/>
      <c r="S243" s="225"/>
      <c r="T243" s="225"/>
      <c r="U243" s="225"/>
      <c r="V243" s="225"/>
      <c r="W243" s="225"/>
      <c r="X243" s="225"/>
      <c r="Y243" s="214"/>
      <c r="Z243" s="214"/>
      <c r="AA243" s="214"/>
      <c r="AB243" s="214"/>
      <c r="AC243" s="214"/>
      <c r="AD243" s="214"/>
      <c r="AE243" s="214"/>
      <c r="AF243" s="214"/>
      <c r="AG243" s="214" t="s">
        <v>165</v>
      </c>
      <c r="AH243" s="214">
        <v>0</v>
      </c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>
      <c r="A244" s="236">
        <v>112</v>
      </c>
      <c r="B244" s="237" t="s">
        <v>661</v>
      </c>
      <c r="C244" s="257" t="s">
        <v>662</v>
      </c>
      <c r="D244" s="238" t="s">
        <v>202</v>
      </c>
      <c r="E244" s="239">
        <v>5.7779999999999998E-2</v>
      </c>
      <c r="F244" s="240"/>
      <c r="G244" s="241">
        <f>ROUND(E244*F244,2)</f>
        <v>0</v>
      </c>
      <c r="H244" s="240"/>
      <c r="I244" s="241">
        <f>ROUND(E244*H244,2)</f>
        <v>0</v>
      </c>
      <c r="J244" s="240"/>
      <c r="K244" s="241">
        <f>ROUND(E244*J244,2)</f>
        <v>0</v>
      </c>
      <c r="L244" s="241">
        <v>15</v>
      </c>
      <c r="M244" s="241">
        <f>G244*(1+L244/100)</f>
        <v>0</v>
      </c>
      <c r="N244" s="241">
        <v>0</v>
      </c>
      <c r="O244" s="241">
        <f>ROUND(E244*N244,2)</f>
        <v>0</v>
      </c>
      <c r="P244" s="241">
        <v>0</v>
      </c>
      <c r="Q244" s="241">
        <f>ROUND(E244*P244,2)</f>
        <v>0</v>
      </c>
      <c r="R244" s="241" t="s">
        <v>642</v>
      </c>
      <c r="S244" s="241" t="s">
        <v>159</v>
      </c>
      <c r="T244" s="242" t="s">
        <v>159</v>
      </c>
      <c r="U244" s="225">
        <v>1.863</v>
      </c>
      <c r="V244" s="225">
        <f>ROUND(E244*U244,2)</f>
        <v>0.11</v>
      </c>
      <c r="W244" s="225"/>
      <c r="X244" s="225" t="s">
        <v>204</v>
      </c>
      <c r="Y244" s="214"/>
      <c r="Z244" s="214"/>
      <c r="AA244" s="214"/>
      <c r="AB244" s="214"/>
      <c r="AC244" s="214"/>
      <c r="AD244" s="214"/>
      <c r="AE244" s="214"/>
      <c r="AF244" s="214"/>
      <c r="AG244" s="214" t="s">
        <v>205</v>
      </c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1">
      <c r="A245" s="222"/>
      <c r="B245" s="223"/>
      <c r="C245" s="258" t="s">
        <v>216</v>
      </c>
      <c r="D245" s="244"/>
      <c r="E245" s="244"/>
      <c r="F245" s="244"/>
      <c r="G245" s="244"/>
      <c r="H245" s="225"/>
      <c r="I245" s="225"/>
      <c r="J245" s="225"/>
      <c r="K245" s="225"/>
      <c r="L245" s="225"/>
      <c r="M245" s="225"/>
      <c r="N245" s="225"/>
      <c r="O245" s="225"/>
      <c r="P245" s="225"/>
      <c r="Q245" s="225"/>
      <c r="R245" s="225"/>
      <c r="S245" s="225"/>
      <c r="T245" s="225"/>
      <c r="U245" s="225"/>
      <c r="V245" s="225"/>
      <c r="W245" s="225"/>
      <c r="X245" s="225"/>
      <c r="Y245" s="214"/>
      <c r="Z245" s="214"/>
      <c r="AA245" s="214"/>
      <c r="AB245" s="214"/>
      <c r="AC245" s="214"/>
      <c r="AD245" s="214"/>
      <c r="AE245" s="214"/>
      <c r="AF245" s="214"/>
      <c r="AG245" s="214" t="s">
        <v>163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>
      <c r="A246" s="230" t="s">
        <v>153</v>
      </c>
      <c r="B246" s="231" t="s">
        <v>108</v>
      </c>
      <c r="C246" s="256" t="s">
        <v>109</v>
      </c>
      <c r="D246" s="232"/>
      <c r="E246" s="233"/>
      <c r="F246" s="234"/>
      <c r="G246" s="234">
        <f>SUMIF(AG247:AG258,"&lt;&gt;NOR",G247:G258)</f>
        <v>0</v>
      </c>
      <c r="H246" s="234"/>
      <c r="I246" s="234">
        <f>SUM(I247:I258)</f>
        <v>0</v>
      </c>
      <c r="J246" s="234"/>
      <c r="K246" s="234">
        <f>SUM(K247:K258)</f>
        <v>0</v>
      </c>
      <c r="L246" s="234"/>
      <c r="M246" s="234">
        <f>SUM(M247:M258)</f>
        <v>0</v>
      </c>
      <c r="N246" s="234"/>
      <c r="O246" s="234">
        <f>SUM(O247:O258)</f>
        <v>0.16</v>
      </c>
      <c r="P246" s="234"/>
      <c r="Q246" s="234">
        <f>SUM(Q247:Q258)</f>
        <v>0</v>
      </c>
      <c r="R246" s="234"/>
      <c r="S246" s="234"/>
      <c r="T246" s="235"/>
      <c r="U246" s="229"/>
      <c r="V246" s="229">
        <f>SUM(V247:V258)</f>
        <v>132.26</v>
      </c>
      <c r="W246" s="229"/>
      <c r="X246" s="229"/>
      <c r="AG246" t="s">
        <v>154</v>
      </c>
    </row>
    <row r="247" spans="1:60" ht="20.399999999999999" outlineLevel="1">
      <c r="A247" s="236">
        <v>113</v>
      </c>
      <c r="B247" s="237" t="s">
        <v>663</v>
      </c>
      <c r="C247" s="257" t="s">
        <v>664</v>
      </c>
      <c r="D247" s="238" t="s">
        <v>291</v>
      </c>
      <c r="E247" s="239">
        <v>1</v>
      </c>
      <c r="F247" s="240"/>
      <c r="G247" s="241">
        <f>ROUND(E247*F247,2)</f>
        <v>0</v>
      </c>
      <c r="H247" s="240"/>
      <c r="I247" s="241">
        <f>ROUND(E247*H247,2)</f>
        <v>0</v>
      </c>
      <c r="J247" s="240"/>
      <c r="K247" s="241">
        <f>ROUND(E247*J247,2)</f>
        <v>0</v>
      </c>
      <c r="L247" s="241">
        <v>15</v>
      </c>
      <c r="M247" s="241">
        <f>G247*(1+L247/100)</f>
        <v>0</v>
      </c>
      <c r="N247" s="241">
        <v>0</v>
      </c>
      <c r="O247" s="241">
        <f>ROUND(E247*N247,2)</f>
        <v>0</v>
      </c>
      <c r="P247" s="241">
        <v>0</v>
      </c>
      <c r="Q247" s="241">
        <f>ROUND(E247*P247,2)</f>
        <v>0</v>
      </c>
      <c r="R247" s="241"/>
      <c r="S247" s="241" t="s">
        <v>219</v>
      </c>
      <c r="T247" s="242" t="s">
        <v>179</v>
      </c>
      <c r="U247" s="225">
        <v>0</v>
      </c>
      <c r="V247" s="225">
        <f>ROUND(E247*U247,2)</f>
        <v>0</v>
      </c>
      <c r="W247" s="225"/>
      <c r="X247" s="225" t="s">
        <v>160</v>
      </c>
      <c r="Y247" s="214"/>
      <c r="Z247" s="214"/>
      <c r="AA247" s="214"/>
      <c r="AB247" s="214"/>
      <c r="AC247" s="214"/>
      <c r="AD247" s="214"/>
      <c r="AE247" s="214"/>
      <c r="AF247" s="214"/>
      <c r="AG247" s="214" t="s">
        <v>161</v>
      </c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1">
      <c r="A248" s="222"/>
      <c r="B248" s="223"/>
      <c r="C248" s="259" t="s">
        <v>665</v>
      </c>
      <c r="D248" s="227"/>
      <c r="E248" s="228">
        <v>1</v>
      </c>
      <c r="F248" s="225"/>
      <c r="G248" s="225"/>
      <c r="H248" s="225"/>
      <c r="I248" s="225"/>
      <c r="J248" s="225"/>
      <c r="K248" s="225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25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165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ht="20.399999999999999" outlineLevel="1">
      <c r="A249" s="236">
        <v>114</v>
      </c>
      <c r="B249" s="237" t="s">
        <v>663</v>
      </c>
      <c r="C249" s="257" t="s">
        <v>664</v>
      </c>
      <c r="D249" s="238" t="s">
        <v>291</v>
      </c>
      <c r="E249" s="239">
        <v>1</v>
      </c>
      <c r="F249" s="240"/>
      <c r="G249" s="241">
        <f>ROUND(E249*F249,2)</f>
        <v>0</v>
      </c>
      <c r="H249" s="240"/>
      <c r="I249" s="241">
        <f>ROUND(E249*H249,2)</f>
        <v>0</v>
      </c>
      <c r="J249" s="240"/>
      <c r="K249" s="241">
        <f>ROUND(E249*J249,2)</f>
        <v>0</v>
      </c>
      <c r="L249" s="241">
        <v>15</v>
      </c>
      <c r="M249" s="241">
        <f>G249*(1+L249/100)</f>
        <v>0</v>
      </c>
      <c r="N249" s="241">
        <v>0</v>
      </c>
      <c r="O249" s="241">
        <f>ROUND(E249*N249,2)</f>
        <v>0</v>
      </c>
      <c r="P249" s="241">
        <v>0</v>
      </c>
      <c r="Q249" s="241">
        <f>ROUND(E249*P249,2)</f>
        <v>0</v>
      </c>
      <c r="R249" s="241"/>
      <c r="S249" s="241" t="s">
        <v>219</v>
      </c>
      <c r="T249" s="242" t="s">
        <v>179</v>
      </c>
      <c r="U249" s="225">
        <v>0</v>
      </c>
      <c r="V249" s="225">
        <f>ROUND(E249*U249,2)</f>
        <v>0</v>
      </c>
      <c r="W249" s="225"/>
      <c r="X249" s="225" t="s">
        <v>160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161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>
      <c r="A250" s="222"/>
      <c r="B250" s="223"/>
      <c r="C250" s="259" t="s">
        <v>666</v>
      </c>
      <c r="D250" s="227"/>
      <c r="E250" s="228">
        <v>1</v>
      </c>
      <c r="F250" s="225"/>
      <c r="G250" s="225"/>
      <c r="H250" s="225"/>
      <c r="I250" s="225"/>
      <c r="J250" s="225"/>
      <c r="K250" s="225"/>
      <c r="L250" s="225"/>
      <c r="M250" s="225"/>
      <c r="N250" s="225"/>
      <c r="O250" s="225"/>
      <c r="P250" s="225"/>
      <c r="Q250" s="225"/>
      <c r="R250" s="225"/>
      <c r="S250" s="225"/>
      <c r="T250" s="225"/>
      <c r="U250" s="225"/>
      <c r="V250" s="225"/>
      <c r="W250" s="225"/>
      <c r="X250" s="225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165</v>
      </c>
      <c r="AH250" s="214">
        <v>0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>
      <c r="A251" s="236">
        <v>115</v>
      </c>
      <c r="B251" s="237" t="s">
        <v>667</v>
      </c>
      <c r="C251" s="257" t="s">
        <v>668</v>
      </c>
      <c r="D251" s="238" t="s">
        <v>266</v>
      </c>
      <c r="E251" s="239">
        <v>1</v>
      </c>
      <c r="F251" s="240"/>
      <c r="G251" s="241">
        <f>ROUND(E251*F251,2)</f>
        <v>0</v>
      </c>
      <c r="H251" s="240"/>
      <c r="I251" s="241">
        <f>ROUND(E251*H251,2)</f>
        <v>0</v>
      </c>
      <c r="J251" s="240"/>
      <c r="K251" s="241">
        <f>ROUND(E251*J251,2)</f>
        <v>0</v>
      </c>
      <c r="L251" s="241">
        <v>15</v>
      </c>
      <c r="M251" s="241">
        <f>G251*(1+L251/100)</f>
        <v>0</v>
      </c>
      <c r="N251" s="241">
        <v>0.161</v>
      </c>
      <c r="O251" s="241">
        <f>ROUND(E251*N251,2)</f>
        <v>0.16</v>
      </c>
      <c r="P251" s="241">
        <v>0</v>
      </c>
      <c r="Q251" s="241">
        <f>ROUND(E251*P251,2)</f>
        <v>0</v>
      </c>
      <c r="R251" s="241" t="s">
        <v>295</v>
      </c>
      <c r="S251" s="241" t="s">
        <v>159</v>
      </c>
      <c r="T251" s="242" t="s">
        <v>179</v>
      </c>
      <c r="U251" s="225">
        <v>116.12963999999999</v>
      </c>
      <c r="V251" s="225">
        <f>ROUND(E251*U251,2)</f>
        <v>116.13</v>
      </c>
      <c r="W251" s="225"/>
      <c r="X251" s="225" t="s">
        <v>267</v>
      </c>
      <c r="Y251" s="214"/>
      <c r="Z251" s="214"/>
      <c r="AA251" s="214"/>
      <c r="AB251" s="214"/>
      <c r="AC251" s="214"/>
      <c r="AD251" s="214"/>
      <c r="AE251" s="214"/>
      <c r="AF251" s="214"/>
      <c r="AG251" s="214" t="s">
        <v>268</v>
      </c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>
      <c r="A252" s="222"/>
      <c r="B252" s="223"/>
      <c r="C252" s="259" t="s">
        <v>669</v>
      </c>
      <c r="D252" s="227"/>
      <c r="E252" s="228">
        <v>1</v>
      </c>
      <c r="F252" s="225"/>
      <c r="G252" s="225"/>
      <c r="H252" s="225"/>
      <c r="I252" s="225"/>
      <c r="J252" s="225"/>
      <c r="K252" s="225"/>
      <c r="L252" s="225"/>
      <c r="M252" s="225"/>
      <c r="N252" s="225"/>
      <c r="O252" s="225"/>
      <c r="P252" s="225"/>
      <c r="Q252" s="225"/>
      <c r="R252" s="225"/>
      <c r="S252" s="225"/>
      <c r="T252" s="225"/>
      <c r="U252" s="225"/>
      <c r="V252" s="225"/>
      <c r="W252" s="225"/>
      <c r="X252" s="225"/>
      <c r="Y252" s="214"/>
      <c r="Z252" s="214"/>
      <c r="AA252" s="214"/>
      <c r="AB252" s="214"/>
      <c r="AC252" s="214"/>
      <c r="AD252" s="214"/>
      <c r="AE252" s="214"/>
      <c r="AF252" s="214"/>
      <c r="AG252" s="214" t="s">
        <v>165</v>
      </c>
      <c r="AH252" s="214">
        <v>0</v>
      </c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>
      <c r="A253" s="236">
        <v>116</v>
      </c>
      <c r="B253" s="237" t="s">
        <v>670</v>
      </c>
      <c r="C253" s="257" t="s">
        <v>671</v>
      </c>
      <c r="D253" s="238" t="s">
        <v>157</v>
      </c>
      <c r="E253" s="239">
        <v>1.746</v>
      </c>
      <c r="F253" s="240"/>
      <c r="G253" s="241">
        <f>ROUND(E253*F253,2)</f>
        <v>0</v>
      </c>
      <c r="H253" s="240"/>
      <c r="I253" s="241">
        <f>ROUND(E253*H253,2)</f>
        <v>0</v>
      </c>
      <c r="J253" s="240"/>
      <c r="K253" s="241">
        <f>ROUND(E253*J253,2)</f>
        <v>0</v>
      </c>
      <c r="L253" s="241">
        <v>15</v>
      </c>
      <c r="M253" s="241">
        <f>G253*(1+L253/100)</f>
        <v>0</v>
      </c>
      <c r="N253" s="241">
        <v>1.4599999999999999E-3</v>
      </c>
      <c r="O253" s="241">
        <f>ROUND(E253*N253,2)</f>
        <v>0</v>
      </c>
      <c r="P253" s="241">
        <v>0</v>
      </c>
      <c r="Q253" s="241">
        <f>ROUND(E253*P253,2)</f>
        <v>0</v>
      </c>
      <c r="R253" s="241" t="s">
        <v>295</v>
      </c>
      <c r="S253" s="241" t="s">
        <v>159</v>
      </c>
      <c r="T253" s="242" t="s">
        <v>179</v>
      </c>
      <c r="U253" s="225">
        <v>3.97824</v>
      </c>
      <c r="V253" s="225">
        <f>ROUND(E253*U253,2)</f>
        <v>6.95</v>
      </c>
      <c r="W253" s="225"/>
      <c r="X253" s="225" t="s">
        <v>267</v>
      </c>
      <c r="Y253" s="214"/>
      <c r="Z253" s="214"/>
      <c r="AA253" s="214"/>
      <c r="AB253" s="214"/>
      <c r="AC253" s="214"/>
      <c r="AD253" s="214"/>
      <c r="AE253" s="214"/>
      <c r="AF253" s="214"/>
      <c r="AG253" s="214" t="s">
        <v>268</v>
      </c>
      <c r="AH253" s="214"/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1">
      <c r="A254" s="222"/>
      <c r="B254" s="223"/>
      <c r="C254" s="259" t="s">
        <v>672</v>
      </c>
      <c r="D254" s="227"/>
      <c r="E254" s="228">
        <v>1.746</v>
      </c>
      <c r="F254" s="225"/>
      <c r="G254" s="225"/>
      <c r="H254" s="225"/>
      <c r="I254" s="225"/>
      <c r="J254" s="225"/>
      <c r="K254" s="225"/>
      <c r="L254" s="225"/>
      <c r="M254" s="225"/>
      <c r="N254" s="225"/>
      <c r="O254" s="225"/>
      <c r="P254" s="225"/>
      <c r="Q254" s="225"/>
      <c r="R254" s="225"/>
      <c r="S254" s="225"/>
      <c r="T254" s="225"/>
      <c r="U254" s="225"/>
      <c r="V254" s="225"/>
      <c r="W254" s="225"/>
      <c r="X254" s="225"/>
      <c r="Y254" s="214"/>
      <c r="Z254" s="214"/>
      <c r="AA254" s="214"/>
      <c r="AB254" s="214"/>
      <c r="AC254" s="214"/>
      <c r="AD254" s="214"/>
      <c r="AE254" s="214"/>
      <c r="AF254" s="214"/>
      <c r="AG254" s="214" t="s">
        <v>165</v>
      </c>
      <c r="AH254" s="214">
        <v>0</v>
      </c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ht="20.399999999999999" outlineLevel="1">
      <c r="A255" s="236">
        <v>117</v>
      </c>
      <c r="B255" s="237" t="s">
        <v>673</v>
      </c>
      <c r="C255" s="257" t="s">
        <v>674</v>
      </c>
      <c r="D255" s="238" t="s">
        <v>157</v>
      </c>
      <c r="E255" s="239">
        <v>1.34805</v>
      </c>
      <c r="F255" s="240"/>
      <c r="G255" s="241">
        <f>ROUND(E255*F255,2)</f>
        <v>0</v>
      </c>
      <c r="H255" s="240"/>
      <c r="I255" s="241">
        <f>ROUND(E255*H255,2)</f>
        <v>0</v>
      </c>
      <c r="J255" s="240"/>
      <c r="K255" s="241">
        <f>ROUND(E255*J255,2)</f>
        <v>0</v>
      </c>
      <c r="L255" s="241">
        <v>15</v>
      </c>
      <c r="M255" s="241">
        <f>G255*(1+L255/100)</f>
        <v>0</v>
      </c>
      <c r="N255" s="241">
        <v>1.4599999999999999E-3</v>
      </c>
      <c r="O255" s="241">
        <f>ROUND(E255*N255,2)</f>
        <v>0</v>
      </c>
      <c r="P255" s="241">
        <v>0</v>
      </c>
      <c r="Q255" s="241">
        <f>ROUND(E255*P255,2)</f>
        <v>0</v>
      </c>
      <c r="R255" s="241"/>
      <c r="S255" s="241" t="s">
        <v>219</v>
      </c>
      <c r="T255" s="242" t="s">
        <v>179</v>
      </c>
      <c r="U255" s="225">
        <v>2.87</v>
      </c>
      <c r="V255" s="225">
        <f>ROUND(E255*U255,2)</f>
        <v>3.87</v>
      </c>
      <c r="W255" s="225"/>
      <c r="X255" s="225" t="s">
        <v>267</v>
      </c>
      <c r="Y255" s="214"/>
      <c r="Z255" s="214"/>
      <c r="AA255" s="214"/>
      <c r="AB255" s="214"/>
      <c r="AC255" s="214"/>
      <c r="AD255" s="214"/>
      <c r="AE255" s="214"/>
      <c r="AF255" s="214"/>
      <c r="AG255" s="214" t="s">
        <v>268</v>
      </c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1">
      <c r="A256" s="222"/>
      <c r="B256" s="223"/>
      <c r="C256" s="259" t="s">
        <v>675</v>
      </c>
      <c r="D256" s="227"/>
      <c r="E256" s="228">
        <v>1.34805</v>
      </c>
      <c r="F256" s="225"/>
      <c r="G256" s="225"/>
      <c r="H256" s="225"/>
      <c r="I256" s="225"/>
      <c r="J256" s="225"/>
      <c r="K256" s="225"/>
      <c r="L256" s="225"/>
      <c r="M256" s="225"/>
      <c r="N256" s="225"/>
      <c r="O256" s="225"/>
      <c r="P256" s="225"/>
      <c r="Q256" s="225"/>
      <c r="R256" s="225"/>
      <c r="S256" s="225"/>
      <c r="T256" s="225"/>
      <c r="U256" s="225"/>
      <c r="V256" s="225"/>
      <c r="W256" s="225"/>
      <c r="X256" s="225"/>
      <c r="Y256" s="214"/>
      <c r="Z256" s="214"/>
      <c r="AA256" s="214"/>
      <c r="AB256" s="214"/>
      <c r="AC256" s="214"/>
      <c r="AD256" s="214"/>
      <c r="AE256" s="214"/>
      <c r="AF256" s="214"/>
      <c r="AG256" s="214" t="s">
        <v>165</v>
      </c>
      <c r="AH256" s="214">
        <v>0</v>
      </c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ht="20.399999999999999" outlineLevel="1">
      <c r="A257" s="236">
        <v>118</v>
      </c>
      <c r="B257" s="237" t="s">
        <v>676</v>
      </c>
      <c r="C257" s="257" t="s">
        <v>677</v>
      </c>
      <c r="D257" s="238" t="s">
        <v>157</v>
      </c>
      <c r="E257" s="239">
        <v>1.8505499999999999</v>
      </c>
      <c r="F257" s="240"/>
      <c r="G257" s="241">
        <f>ROUND(E257*F257,2)</f>
        <v>0</v>
      </c>
      <c r="H257" s="240"/>
      <c r="I257" s="241">
        <f>ROUND(E257*H257,2)</f>
        <v>0</v>
      </c>
      <c r="J257" s="240"/>
      <c r="K257" s="241">
        <f>ROUND(E257*J257,2)</f>
        <v>0</v>
      </c>
      <c r="L257" s="241">
        <v>15</v>
      </c>
      <c r="M257" s="241">
        <f>G257*(1+L257/100)</f>
        <v>0</v>
      </c>
      <c r="N257" s="241">
        <v>1.4599999999999999E-3</v>
      </c>
      <c r="O257" s="241">
        <f>ROUND(E257*N257,2)</f>
        <v>0</v>
      </c>
      <c r="P257" s="241">
        <v>0</v>
      </c>
      <c r="Q257" s="241">
        <f>ROUND(E257*P257,2)</f>
        <v>0</v>
      </c>
      <c r="R257" s="241"/>
      <c r="S257" s="241" t="s">
        <v>219</v>
      </c>
      <c r="T257" s="242" t="s">
        <v>179</v>
      </c>
      <c r="U257" s="225">
        <v>2.87</v>
      </c>
      <c r="V257" s="225">
        <f>ROUND(E257*U257,2)</f>
        <v>5.31</v>
      </c>
      <c r="W257" s="225"/>
      <c r="X257" s="225" t="s">
        <v>267</v>
      </c>
      <c r="Y257" s="214"/>
      <c r="Z257" s="214"/>
      <c r="AA257" s="214"/>
      <c r="AB257" s="214"/>
      <c r="AC257" s="214"/>
      <c r="AD257" s="214"/>
      <c r="AE257" s="214"/>
      <c r="AF257" s="214"/>
      <c r="AG257" s="214" t="s">
        <v>268</v>
      </c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1">
      <c r="A258" s="222"/>
      <c r="B258" s="223"/>
      <c r="C258" s="259" t="s">
        <v>678</v>
      </c>
      <c r="D258" s="227"/>
      <c r="E258" s="228">
        <v>1.8505499999999999</v>
      </c>
      <c r="F258" s="225"/>
      <c r="G258" s="225"/>
      <c r="H258" s="225"/>
      <c r="I258" s="225"/>
      <c r="J258" s="225"/>
      <c r="K258" s="225"/>
      <c r="L258" s="225"/>
      <c r="M258" s="225"/>
      <c r="N258" s="225"/>
      <c r="O258" s="225"/>
      <c r="P258" s="225"/>
      <c r="Q258" s="225"/>
      <c r="R258" s="225"/>
      <c r="S258" s="225"/>
      <c r="T258" s="225"/>
      <c r="U258" s="225"/>
      <c r="V258" s="225"/>
      <c r="W258" s="225"/>
      <c r="X258" s="225"/>
      <c r="Y258" s="214"/>
      <c r="Z258" s="214"/>
      <c r="AA258" s="214"/>
      <c r="AB258" s="214"/>
      <c r="AC258" s="214"/>
      <c r="AD258" s="214"/>
      <c r="AE258" s="214"/>
      <c r="AF258" s="214"/>
      <c r="AG258" s="214" t="s">
        <v>165</v>
      </c>
      <c r="AH258" s="214">
        <v>0</v>
      </c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>
      <c r="A259" s="230" t="s">
        <v>153</v>
      </c>
      <c r="B259" s="231" t="s">
        <v>110</v>
      </c>
      <c r="C259" s="256" t="s">
        <v>111</v>
      </c>
      <c r="D259" s="232"/>
      <c r="E259" s="233"/>
      <c r="F259" s="234"/>
      <c r="G259" s="234">
        <f>SUMIF(AG260:AG286,"&lt;&gt;NOR",G260:G286)</f>
        <v>0</v>
      </c>
      <c r="H259" s="234"/>
      <c r="I259" s="234">
        <f>SUM(I260:I286)</f>
        <v>0</v>
      </c>
      <c r="J259" s="234"/>
      <c r="K259" s="234">
        <f>SUM(K260:K286)</f>
        <v>0</v>
      </c>
      <c r="L259" s="234"/>
      <c r="M259" s="234">
        <f>SUM(M260:M286)</f>
        <v>0</v>
      </c>
      <c r="N259" s="234"/>
      <c r="O259" s="234">
        <f>SUM(O260:O286)</f>
        <v>0.15000000000000002</v>
      </c>
      <c r="P259" s="234"/>
      <c r="Q259" s="234">
        <f>SUM(Q260:Q286)</f>
        <v>0</v>
      </c>
      <c r="R259" s="234"/>
      <c r="S259" s="234"/>
      <c r="T259" s="235"/>
      <c r="U259" s="229"/>
      <c r="V259" s="229">
        <f>SUM(V260:V286)</f>
        <v>208.47000000000003</v>
      </c>
      <c r="W259" s="229"/>
      <c r="X259" s="229"/>
      <c r="AG259" t="s">
        <v>154</v>
      </c>
    </row>
    <row r="260" spans="1:60" ht="20.399999999999999" outlineLevel="1">
      <c r="A260" s="236">
        <v>119</v>
      </c>
      <c r="B260" s="237" t="s">
        <v>304</v>
      </c>
      <c r="C260" s="257" t="s">
        <v>305</v>
      </c>
      <c r="D260" s="238" t="s">
        <v>157</v>
      </c>
      <c r="E260" s="239">
        <v>5.92</v>
      </c>
      <c r="F260" s="240"/>
      <c r="G260" s="241">
        <f>ROUND(E260*F260,2)</f>
        <v>0</v>
      </c>
      <c r="H260" s="240"/>
      <c r="I260" s="241">
        <f>ROUND(E260*H260,2)</f>
        <v>0</v>
      </c>
      <c r="J260" s="240"/>
      <c r="K260" s="241">
        <f>ROUND(E260*J260,2)</f>
        <v>0</v>
      </c>
      <c r="L260" s="241">
        <v>15</v>
      </c>
      <c r="M260" s="241">
        <f>G260*(1+L260/100)</f>
        <v>0</v>
      </c>
      <c r="N260" s="241">
        <v>0</v>
      </c>
      <c r="O260" s="241">
        <f>ROUND(E260*N260,2)</f>
        <v>0</v>
      </c>
      <c r="P260" s="241">
        <v>0</v>
      </c>
      <c r="Q260" s="241">
        <f>ROUND(E260*P260,2)</f>
        <v>0</v>
      </c>
      <c r="R260" s="241" t="s">
        <v>306</v>
      </c>
      <c r="S260" s="241" t="s">
        <v>159</v>
      </c>
      <c r="T260" s="242" t="s">
        <v>159</v>
      </c>
      <c r="U260" s="225">
        <v>1.6E-2</v>
      </c>
      <c r="V260" s="225">
        <f>ROUND(E260*U260,2)</f>
        <v>0.09</v>
      </c>
      <c r="W260" s="225"/>
      <c r="X260" s="225" t="s">
        <v>160</v>
      </c>
      <c r="Y260" s="214"/>
      <c r="Z260" s="214"/>
      <c r="AA260" s="214"/>
      <c r="AB260" s="214"/>
      <c r="AC260" s="214"/>
      <c r="AD260" s="214"/>
      <c r="AE260" s="214"/>
      <c r="AF260" s="214"/>
      <c r="AG260" s="214" t="s">
        <v>161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>
      <c r="A261" s="222"/>
      <c r="B261" s="223"/>
      <c r="C261" s="259" t="s">
        <v>679</v>
      </c>
      <c r="D261" s="227"/>
      <c r="E261" s="228">
        <v>2.93</v>
      </c>
      <c r="F261" s="225"/>
      <c r="G261" s="225"/>
      <c r="H261" s="225"/>
      <c r="I261" s="225"/>
      <c r="J261" s="225"/>
      <c r="K261" s="225"/>
      <c r="L261" s="225"/>
      <c r="M261" s="225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25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165</v>
      </c>
      <c r="AH261" s="214">
        <v>0</v>
      </c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outlineLevel="1">
      <c r="A262" s="222"/>
      <c r="B262" s="223"/>
      <c r="C262" s="259" t="s">
        <v>503</v>
      </c>
      <c r="D262" s="227"/>
      <c r="E262" s="228">
        <v>2.99</v>
      </c>
      <c r="F262" s="225"/>
      <c r="G262" s="225"/>
      <c r="H262" s="225"/>
      <c r="I262" s="225"/>
      <c r="J262" s="225"/>
      <c r="K262" s="225"/>
      <c r="L262" s="225"/>
      <c r="M262" s="225"/>
      <c r="N262" s="225"/>
      <c r="O262" s="225"/>
      <c r="P262" s="225"/>
      <c r="Q262" s="225"/>
      <c r="R262" s="225"/>
      <c r="S262" s="225"/>
      <c r="T262" s="225"/>
      <c r="U262" s="225"/>
      <c r="V262" s="225"/>
      <c r="W262" s="225"/>
      <c r="X262" s="225"/>
      <c r="Y262" s="214"/>
      <c r="Z262" s="214"/>
      <c r="AA262" s="214"/>
      <c r="AB262" s="214"/>
      <c r="AC262" s="214"/>
      <c r="AD262" s="214"/>
      <c r="AE262" s="214"/>
      <c r="AF262" s="214"/>
      <c r="AG262" s="214" t="s">
        <v>165</v>
      </c>
      <c r="AH262" s="214">
        <v>0</v>
      </c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>
      <c r="A263" s="236">
        <v>120</v>
      </c>
      <c r="B263" s="237" t="s">
        <v>308</v>
      </c>
      <c r="C263" s="257" t="s">
        <v>309</v>
      </c>
      <c r="D263" s="238" t="s">
        <v>157</v>
      </c>
      <c r="E263" s="239">
        <v>5.92</v>
      </c>
      <c r="F263" s="240"/>
      <c r="G263" s="241">
        <f>ROUND(E263*F263,2)</f>
        <v>0</v>
      </c>
      <c r="H263" s="240"/>
      <c r="I263" s="241">
        <f>ROUND(E263*H263,2)</f>
        <v>0</v>
      </c>
      <c r="J263" s="240"/>
      <c r="K263" s="241">
        <f>ROUND(E263*J263,2)</f>
        <v>0</v>
      </c>
      <c r="L263" s="241">
        <v>15</v>
      </c>
      <c r="M263" s="241">
        <f>G263*(1+L263/100)</f>
        <v>0</v>
      </c>
      <c r="N263" s="241">
        <v>1.1E-4</v>
      </c>
      <c r="O263" s="241">
        <f>ROUND(E263*N263,2)</f>
        <v>0</v>
      </c>
      <c r="P263" s="241">
        <v>0</v>
      </c>
      <c r="Q263" s="241">
        <f>ROUND(E263*P263,2)</f>
        <v>0</v>
      </c>
      <c r="R263" s="241" t="s">
        <v>306</v>
      </c>
      <c r="S263" s="241" t="s">
        <v>159</v>
      </c>
      <c r="T263" s="242" t="s">
        <v>159</v>
      </c>
      <c r="U263" s="225">
        <v>0.05</v>
      </c>
      <c r="V263" s="225">
        <f>ROUND(E263*U263,2)</f>
        <v>0.3</v>
      </c>
      <c r="W263" s="225"/>
      <c r="X263" s="225" t="s">
        <v>160</v>
      </c>
      <c r="Y263" s="214"/>
      <c r="Z263" s="214"/>
      <c r="AA263" s="214"/>
      <c r="AB263" s="214"/>
      <c r="AC263" s="214"/>
      <c r="AD263" s="214"/>
      <c r="AE263" s="214"/>
      <c r="AF263" s="214"/>
      <c r="AG263" s="214" t="s">
        <v>161</v>
      </c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>
      <c r="A264" s="222"/>
      <c r="B264" s="223"/>
      <c r="C264" s="259" t="s">
        <v>679</v>
      </c>
      <c r="D264" s="227"/>
      <c r="E264" s="228">
        <v>2.93</v>
      </c>
      <c r="F264" s="225"/>
      <c r="G264" s="225"/>
      <c r="H264" s="225"/>
      <c r="I264" s="225"/>
      <c r="J264" s="225"/>
      <c r="K264" s="225"/>
      <c r="L264" s="225"/>
      <c r="M264" s="225"/>
      <c r="N264" s="225"/>
      <c r="O264" s="225"/>
      <c r="P264" s="225"/>
      <c r="Q264" s="225"/>
      <c r="R264" s="225"/>
      <c r="S264" s="225"/>
      <c r="T264" s="225"/>
      <c r="U264" s="225"/>
      <c r="V264" s="225"/>
      <c r="W264" s="225"/>
      <c r="X264" s="225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165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1">
      <c r="A265" s="222"/>
      <c r="B265" s="223"/>
      <c r="C265" s="259" t="s">
        <v>503</v>
      </c>
      <c r="D265" s="227"/>
      <c r="E265" s="228">
        <v>2.99</v>
      </c>
      <c r="F265" s="225"/>
      <c r="G265" s="225"/>
      <c r="H265" s="225"/>
      <c r="I265" s="225"/>
      <c r="J265" s="225"/>
      <c r="K265" s="225"/>
      <c r="L265" s="225"/>
      <c r="M265" s="225"/>
      <c r="N265" s="225"/>
      <c r="O265" s="225"/>
      <c r="P265" s="225"/>
      <c r="Q265" s="225"/>
      <c r="R265" s="225"/>
      <c r="S265" s="225"/>
      <c r="T265" s="225"/>
      <c r="U265" s="225"/>
      <c r="V265" s="225"/>
      <c r="W265" s="225"/>
      <c r="X265" s="225"/>
      <c r="Y265" s="214"/>
      <c r="Z265" s="214"/>
      <c r="AA265" s="214"/>
      <c r="AB265" s="214"/>
      <c r="AC265" s="214"/>
      <c r="AD265" s="214"/>
      <c r="AE265" s="214"/>
      <c r="AF265" s="214"/>
      <c r="AG265" s="214" t="s">
        <v>165</v>
      </c>
      <c r="AH265" s="214">
        <v>0</v>
      </c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ht="20.399999999999999" outlineLevel="1">
      <c r="A266" s="236">
        <v>121</v>
      </c>
      <c r="B266" s="237" t="s">
        <v>680</v>
      </c>
      <c r="C266" s="257" t="s">
        <v>681</v>
      </c>
      <c r="D266" s="238" t="s">
        <v>198</v>
      </c>
      <c r="E266" s="239">
        <v>8.4949999999999992</v>
      </c>
      <c r="F266" s="240"/>
      <c r="G266" s="241">
        <f>ROUND(E266*F266,2)</f>
        <v>0</v>
      </c>
      <c r="H266" s="240"/>
      <c r="I266" s="241">
        <f>ROUND(E266*H266,2)</f>
        <v>0</v>
      </c>
      <c r="J266" s="240"/>
      <c r="K266" s="241">
        <f>ROUND(E266*J266,2)</f>
        <v>0</v>
      </c>
      <c r="L266" s="241">
        <v>15</v>
      </c>
      <c r="M266" s="241">
        <f>G266*(1+L266/100)</f>
        <v>0</v>
      </c>
      <c r="N266" s="241">
        <v>3.2000000000000003E-4</v>
      </c>
      <c r="O266" s="241">
        <f>ROUND(E266*N266,2)</f>
        <v>0</v>
      </c>
      <c r="P266" s="241">
        <v>0</v>
      </c>
      <c r="Q266" s="241">
        <f>ROUND(E266*P266,2)</f>
        <v>0</v>
      </c>
      <c r="R266" s="241" t="s">
        <v>306</v>
      </c>
      <c r="S266" s="241" t="s">
        <v>159</v>
      </c>
      <c r="T266" s="242" t="s">
        <v>159</v>
      </c>
      <c r="U266" s="225">
        <v>0.23599999999999999</v>
      </c>
      <c r="V266" s="225">
        <f>ROUND(E266*U266,2)</f>
        <v>2</v>
      </c>
      <c r="W266" s="225"/>
      <c r="X266" s="225" t="s">
        <v>160</v>
      </c>
      <c r="Y266" s="214"/>
      <c r="Z266" s="214"/>
      <c r="AA266" s="214"/>
      <c r="AB266" s="214"/>
      <c r="AC266" s="214"/>
      <c r="AD266" s="214"/>
      <c r="AE266" s="214"/>
      <c r="AF266" s="214"/>
      <c r="AG266" s="214" t="s">
        <v>161</v>
      </c>
      <c r="AH266" s="214"/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ht="20.399999999999999" outlineLevel="1">
      <c r="A267" s="222"/>
      <c r="B267" s="223"/>
      <c r="C267" s="259" t="s">
        <v>682</v>
      </c>
      <c r="D267" s="227"/>
      <c r="E267" s="228">
        <v>3.4860000000000002</v>
      </c>
      <c r="F267" s="225"/>
      <c r="G267" s="225"/>
      <c r="H267" s="225"/>
      <c r="I267" s="225"/>
      <c r="J267" s="225"/>
      <c r="K267" s="225"/>
      <c r="L267" s="225"/>
      <c r="M267" s="225"/>
      <c r="N267" s="225"/>
      <c r="O267" s="225"/>
      <c r="P267" s="225"/>
      <c r="Q267" s="225"/>
      <c r="R267" s="225"/>
      <c r="S267" s="225"/>
      <c r="T267" s="225"/>
      <c r="U267" s="225"/>
      <c r="V267" s="225"/>
      <c r="W267" s="225"/>
      <c r="X267" s="225"/>
      <c r="Y267" s="214"/>
      <c r="Z267" s="214"/>
      <c r="AA267" s="214"/>
      <c r="AB267" s="214"/>
      <c r="AC267" s="214"/>
      <c r="AD267" s="214"/>
      <c r="AE267" s="214"/>
      <c r="AF267" s="214"/>
      <c r="AG267" s="214" t="s">
        <v>165</v>
      </c>
      <c r="AH267" s="214">
        <v>0</v>
      </c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>
      <c r="A268" s="222"/>
      <c r="B268" s="223"/>
      <c r="C268" s="259" t="s">
        <v>683</v>
      </c>
      <c r="D268" s="227"/>
      <c r="E268" s="228">
        <v>5.0090000000000003</v>
      </c>
      <c r="F268" s="225"/>
      <c r="G268" s="225"/>
      <c r="H268" s="225"/>
      <c r="I268" s="225"/>
      <c r="J268" s="225"/>
      <c r="K268" s="225"/>
      <c r="L268" s="225"/>
      <c r="M268" s="225"/>
      <c r="N268" s="225"/>
      <c r="O268" s="225"/>
      <c r="P268" s="225"/>
      <c r="Q268" s="225"/>
      <c r="R268" s="225"/>
      <c r="S268" s="225"/>
      <c r="T268" s="225"/>
      <c r="U268" s="225"/>
      <c r="V268" s="225"/>
      <c r="W268" s="225"/>
      <c r="X268" s="225"/>
      <c r="Y268" s="214"/>
      <c r="Z268" s="214"/>
      <c r="AA268" s="214"/>
      <c r="AB268" s="214"/>
      <c r="AC268" s="214"/>
      <c r="AD268" s="214"/>
      <c r="AE268" s="214"/>
      <c r="AF268" s="214"/>
      <c r="AG268" s="214" t="s">
        <v>165</v>
      </c>
      <c r="AH268" s="214">
        <v>0</v>
      </c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 ht="30.6" outlineLevel="1">
      <c r="A269" s="236">
        <v>122</v>
      </c>
      <c r="B269" s="237" t="s">
        <v>684</v>
      </c>
      <c r="C269" s="257" t="s">
        <v>685</v>
      </c>
      <c r="D269" s="238" t="s">
        <v>198</v>
      </c>
      <c r="E269" s="239">
        <v>2.25</v>
      </c>
      <c r="F269" s="240"/>
      <c r="G269" s="241">
        <f>ROUND(E269*F269,2)</f>
        <v>0</v>
      </c>
      <c r="H269" s="240"/>
      <c r="I269" s="241">
        <f>ROUND(E269*H269,2)</f>
        <v>0</v>
      </c>
      <c r="J269" s="240"/>
      <c r="K269" s="241">
        <f>ROUND(E269*J269,2)</f>
        <v>0</v>
      </c>
      <c r="L269" s="241">
        <v>15</v>
      </c>
      <c r="M269" s="241">
        <f>G269*(1+L269/100)</f>
        <v>0</v>
      </c>
      <c r="N269" s="241">
        <v>1.3999999999999999E-4</v>
      </c>
      <c r="O269" s="241">
        <f>ROUND(E269*N269,2)</f>
        <v>0</v>
      </c>
      <c r="P269" s="241">
        <v>0</v>
      </c>
      <c r="Q269" s="241">
        <f>ROUND(E269*P269,2)</f>
        <v>0</v>
      </c>
      <c r="R269" s="241" t="s">
        <v>306</v>
      </c>
      <c r="S269" s="241" t="s">
        <v>159</v>
      </c>
      <c r="T269" s="242" t="s">
        <v>159</v>
      </c>
      <c r="U269" s="225">
        <v>0.15</v>
      </c>
      <c r="V269" s="225">
        <f>ROUND(E269*U269,2)</f>
        <v>0.34</v>
      </c>
      <c r="W269" s="225"/>
      <c r="X269" s="225" t="s">
        <v>160</v>
      </c>
      <c r="Y269" s="214"/>
      <c r="Z269" s="214"/>
      <c r="AA269" s="214"/>
      <c r="AB269" s="214"/>
      <c r="AC269" s="214"/>
      <c r="AD269" s="214"/>
      <c r="AE269" s="214"/>
      <c r="AF269" s="214"/>
      <c r="AG269" s="214" t="s">
        <v>161</v>
      </c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1">
      <c r="A270" s="222"/>
      <c r="B270" s="223"/>
      <c r="C270" s="259" t="s">
        <v>686</v>
      </c>
      <c r="D270" s="227"/>
      <c r="E270" s="228">
        <v>2.25</v>
      </c>
      <c r="F270" s="225"/>
      <c r="G270" s="225"/>
      <c r="H270" s="225"/>
      <c r="I270" s="225"/>
      <c r="J270" s="225"/>
      <c r="K270" s="225"/>
      <c r="L270" s="225"/>
      <c r="M270" s="225"/>
      <c r="N270" s="225"/>
      <c r="O270" s="225"/>
      <c r="P270" s="225"/>
      <c r="Q270" s="225"/>
      <c r="R270" s="225"/>
      <c r="S270" s="225"/>
      <c r="T270" s="225"/>
      <c r="U270" s="225"/>
      <c r="V270" s="225"/>
      <c r="W270" s="225"/>
      <c r="X270" s="225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165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ht="30.6" outlineLevel="1">
      <c r="A271" s="236">
        <v>123</v>
      </c>
      <c r="B271" s="237" t="s">
        <v>310</v>
      </c>
      <c r="C271" s="257" t="s">
        <v>311</v>
      </c>
      <c r="D271" s="238" t="s">
        <v>198</v>
      </c>
      <c r="E271" s="239">
        <v>0.84499999999999997</v>
      </c>
      <c r="F271" s="240"/>
      <c r="G271" s="241">
        <f>ROUND(E271*F271,2)</f>
        <v>0</v>
      </c>
      <c r="H271" s="240"/>
      <c r="I271" s="241">
        <f>ROUND(E271*H271,2)</f>
        <v>0</v>
      </c>
      <c r="J271" s="240"/>
      <c r="K271" s="241">
        <f>ROUND(E271*J271,2)</f>
        <v>0</v>
      </c>
      <c r="L271" s="241">
        <v>15</v>
      </c>
      <c r="M271" s="241">
        <f>G271*(1+L271/100)</f>
        <v>0</v>
      </c>
      <c r="N271" s="241">
        <v>2.5999999999999998E-4</v>
      </c>
      <c r="O271" s="241">
        <f>ROUND(E271*N271,2)</f>
        <v>0</v>
      </c>
      <c r="P271" s="241">
        <v>0</v>
      </c>
      <c r="Q271" s="241">
        <f>ROUND(E271*P271,2)</f>
        <v>0</v>
      </c>
      <c r="R271" s="241" t="s">
        <v>306</v>
      </c>
      <c r="S271" s="241" t="s">
        <v>159</v>
      </c>
      <c r="T271" s="242" t="s">
        <v>159</v>
      </c>
      <c r="U271" s="225">
        <v>0.15</v>
      </c>
      <c r="V271" s="225">
        <f>ROUND(E271*U271,2)</f>
        <v>0.13</v>
      </c>
      <c r="W271" s="225"/>
      <c r="X271" s="225" t="s">
        <v>160</v>
      </c>
      <c r="Y271" s="214"/>
      <c r="Z271" s="214"/>
      <c r="AA271" s="214"/>
      <c r="AB271" s="214"/>
      <c r="AC271" s="214"/>
      <c r="AD271" s="214"/>
      <c r="AE271" s="214"/>
      <c r="AF271" s="214"/>
      <c r="AG271" s="214" t="s">
        <v>161</v>
      </c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1">
      <c r="A272" s="222"/>
      <c r="B272" s="223"/>
      <c r="C272" s="259" t="s">
        <v>687</v>
      </c>
      <c r="D272" s="227"/>
      <c r="E272" s="228">
        <v>0.84499999999999997</v>
      </c>
      <c r="F272" s="225"/>
      <c r="G272" s="225"/>
      <c r="H272" s="225"/>
      <c r="I272" s="225"/>
      <c r="J272" s="225"/>
      <c r="K272" s="225"/>
      <c r="L272" s="225"/>
      <c r="M272" s="225"/>
      <c r="N272" s="225"/>
      <c r="O272" s="225"/>
      <c r="P272" s="225"/>
      <c r="Q272" s="225"/>
      <c r="R272" s="225"/>
      <c r="S272" s="225"/>
      <c r="T272" s="225"/>
      <c r="U272" s="225"/>
      <c r="V272" s="225"/>
      <c r="W272" s="225"/>
      <c r="X272" s="225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165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ht="20.399999999999999" outlineLevel="1">
      <c r="A273" s="236">
        <v>124</v>
      </c>
      <c r="B273" s="237" t="s">
        <v>313</v>
      </c>
      <c r="C273" s="257" t="s">
        <v>314</v>
      </c>
      <c r="D273" s="238" t="s">
        <v>157</v>
      </c>
      <c r="E273" s="239">
        <v>5.92</v>
      </c>
      <c r="F273" s="240"/>
      <c r="G273" s="241">
        <f>ROUND(E273*F273,2)</f>
        <v>0</v>
      </c>
      <c r="H273" s="240"/>
      <c r="I273" s="241">
        <f>ROUND(E273*H273,2)</f>
        <v>0</v>
      </c>
      <c r="J273" s="240"/>
      <c r="K273" s="241">
        <f>ROUND(E273*J273,2)</f>
        <v>0</v>
      </c>
      <c r="L273" s="241">
        <v>15</v>
      </c>
      <c r="M273" s="241">
        <f>G273*(1+L273/100)</f>
        <v>0</v>
      </c>
      <c r="N273" s="241">
        <v>0</v>
      </c>
      <c r="O273" s="241">
        <f>ROUND(E273*N273,2)</f>
        <v>0</v>
      </c>
      <c r="P273" s="241">
        <v>0</v>
      </c>
      <c r="Q273" s="241">
        <f>ROUND(E273*P273,2)</f>
        <v>0</v>
      </c>
      <c r="R273" s="241" t="s">
        <v>306</v>
      </c>
      <c r="S273" s="241" t="s">
        <v>159</v>
      </c>
      <c r="T273" s="242" t="s">
        <v>159</v>
      </c>
      <c r="U273" s="225">
        <v>0.03</v>
      </c>
      <c r="V273" s="225">
        <f>ROUND(E273*U273,2)</f>
        <v>0.18</v>
      </c>
      <c r="W273" s="225"/>
      <c r="X273" s="225" t="s">
        <v>160</v>
      </c>
      <c r="Y273" s="214"/>
      <c r="Z273" s="214"/>
      <c r="AA273" s="214"/>
      <c r="AB273" s="214"/>
      <c r="AC273" s="214"/>
      <c r="AD273" s="214"/>
      <c r="AE273" s="214"/>
      <c r="AF273" s="214"/>
      <c r="AG273" s="214" t="s">
        <v>161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>
      <c r="A274" s="222"/>
      <c r="B274" s="223"/>
      <c r="C274" s="259" t="s">
        <v>679</v>
      </c>
      <c r="D274" s="227"/>
      <c r="E274" s="228">
        <v>2.93</v>
      </c>
      <c r="F274" s="225"/>
      <c r="G274" s="225"/>
      <c r="H274" s="225"/>
      <c r="I274" s="225"/>
      <c r="J274" s="225"/>
      <c r="K274" s="225"/>
      <c r="L274" s="225"/>
      <c r="M274" s="225"/>
      <c r="N274" s="225"/>
      <c r="O274" s="225"/>
      <c r="P274" s="225"/>
      <c r="Q274" s="225"/>
      <c r="R274" s="225"/>
      <c r="S274" s="225"/>
      <c r="T274" s="225"/>
      <c r="U274" s="225"/>
      <c r="V274" s="225"/>
      <c r="W274" s="225"/>
      <c r="X274" s="225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165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1">
      <c r="A275" s="222"/>
      <c r="B275" s="223"/>
      <c r="C275" s="259" t="s">
        <v>503</v>
      </c>
      <c r="D275" s="227"/>
      <c r="E275" s="228">
        <v>2.99</v>
      </c>
      <c r="F275" s="225"/>
      <c r="G275" s="225"/>
      <c r="H275" s="225"/>
      <c r="I275" s="225"/>
      <c r="J275" s="225"/>
      <c r="K275" s="225"/>
      <c r="L275" s="225"/>
      <c r="M275" s="225"/>
      <c r="N275" s="225"/>
      <c r="O275" s="225"/>
      <c r="P275" s="225"/>
      <c r="Q275" s="225"/>
      <c r="R275" s="225"/>
      <c r="S275" s="225"/>
      <c r="T275" s="225"/>
      <c r="U275" s="225"/>
      <c r="V275" s="225"/>
      <c r="W275" s="225"/>
      <c r="X275" s="225"/>
      <c r="Y275" s="214"/>
      <c r="Z275" s="214"/>
      <c r="AA275" s="214"/>
      <c r="AB275" s="214"/>
      <c r="AC275" s="214"/>
      <c r="AD275" s="214"/>
      <c r="AE275" s="214"/>
      <c r="AF275" s="214"/>
      <c r="AG275" s="214" t="s">
        <v>165</v>
      </c>
      <c r="AH275" s="214">
        <v>0</v>
      </c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ht="20.399999999999999" outlineLevel="1">
      <c r="A276" s="236">
        <v>125</v>
      </c>
      <c r="B276" s="237" t="s">
        <v>688</v>
      </c>
      <c r="C276" s="257" t="s">
        <v>689</v>
      </c>
      <c r="D276" s="238" t="s">
        <v>157</v>
      </c>
      <c r="E276" s="239">
        <v>1</v>
      </c>
      <c r="F276" s="240"/>
      <c r="G276" s="241">
        <f>ROUND(E276*F276,2)</f>
        <v>0</v>
      </c>
      <c r="H276" s="240"/>
      <c r="I276" s="241">
        <f>ROUND(E276*H276,2)</f>
        <v>0</v>
      </c>
      <c r="J276" s="240"/>
      <c r="K276" s="241">
        <f>ROUND(E276*J276,2)</f>
        <v>0</v>
      </c>
      <c r="L276" s="241">
        <v>15</v>
      </c>
      <c r="M276" s="241">
        <f>G276*(1+L276/100)</f>
        <v>0</v>
      </c>
      <c r="N276" s="241">
        <v>0</v>
      </c>
      <c r="O276" s="241">
        <f>ROUND(E276*N276,2)</f>
        <v>0</v>
      </c>
      <c r="P276" s="241">
        <v>0</v>
      </c>
      <c r="Q276" s="241">
        <f>ROUND(E276*P276,2)</f>
        <v>0</v>
      </c>
      <c r="R276" s="241" t="s">
        <v>306</v>
      </c>
      <c r="S276" s="241" t="s">
        <v>159</v>
      </c>
      <c r="T276" s="242" t="s">
        <v>159</v>
      </c>
      <c r="U276" s="225">
        <v>0.16600000000000001</v>
      </c>
      <c r="V276" s="225">
        <f>ROUND(E276*U276,2)</f>
        <v>0.17</v>
      </c>
      <c r="W276" s="225"/>
      <c r="X276" s="225" t="s">
        <v>160</v>
      </c>
      <c r="Y276" s="214"/>
      <c r="Z276" s="214"/>
      <c r="AA276" s="214"/>
      <c r="AB276" s="214"/>
      <c r="AC276" s="214"/>
      <c r="AD276" s="214"/>
      <c r="AE276" s="214"/>
      <c r="AF276" s="214"/>
      <c r="AG276" s="214" t="s">
        <v>161</v>
      </c>
      <c r="AH276" s="214"/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outlineLevel="1">
      <c r="A277" s="222"/>
      <c r="B277" s="223"/>
      <c r="C277" s="259" t="s">
        <v>690</v>
      </c>
      <c r="D277" s="227"/>
      <c r="E277" s="228">
        <v>1</v>
      </c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25"/>
      <c r="U277" s="225"/>
      <c r="V277" s="225"/>
      <c r="W277" s="225"/>
      <c r="X277" s="225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165</v>
      </c>
      <c r="AH277" s="214">
        <v>0</v>
      </c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ht="20.399999999999999" outlineLevel="1">
      <c r="A278" s="236">
        <v>126</v>
      </c>
      <c r="B278" s="237" t="s">
        <v>691</v>
      </c>
      <c r="C278" s="257" t="s">
        <v>692</v>
      </c>
      <c r="D278" s="238" t="s">
        <v>157</v>
      </c>
      <c r="E278" s="239">
        <v>2.99</v>
      </c>
      <c r="F278" s="240"/>
      <c r="G278" s="241">
        <f>ROUND(E278*F278,2)</f>
        <v>0</v>
      </c>
      <c r="H278" s="240"/>
      <c r="I278" s="241">
        <f>ROUND(E278*H278,2)</f>
        <v>0</v>
      </c>
      <c r="J278" s="240"/>
      <c r="K278" s="241">
        <f>ROUND(E278*J278,2)</f>
        <v>0</v>
      </c>
      <c r="L278" s="241">
        <v>15</v>
      </c>
      <c r="M278" s="241">
        <f>G278*(1+L278/100)</f>
        <v>0</v>
      </c>
      <c r="N278" s="241">
        <v>2.1649999999999999E-2</v>
      </c>
      <c r="O278" s="241">
        <f>ROUND(E278*N278,2)</f>
        <v>0.06</v>
      </c>
      <c r="P278" s="241">
        <v>0</v>
      </c>
      <c r="Q278" s="241">
        <f>ROUND(E278*P278,2)</f>
        <v>0</v>
      </c>
      <c r="R278" s="241" t="s">
        <v>295</v>
      </c>
      <c r="S278" s="241" t="s">
        <v>159</v>
      </c>
      <c r="T278" s="242" t="s">
        <v>159</v>
      </c>
      <c r="U278" s="225">
        <v>19.964400000000001</v>
      </c>
      <c r="V278" s="225">
        <f>ROUND(E278*U278,2)</f>
        <v>59.69</v>
      </c>
      <c r="W278" s="225"/>
      <c r="X278" s="225" t="s">
        <v>267</v>
      </c>
      <c r="Y278" s="214"/>
      <c r="Z278" s="214"/>
      <c r="AA278" s="214"/>
      <c r="AB278" s="214"/>
      <c r="AC278" s="214"/>
      <c r="AD278" s="214"/>
      <c r="AE278" s="214"/>
      <c r="AF278" s="214"/>
      <c r="AG278" s="214" t="s">
        <v>268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22"/>
      <c r="B279" s="223"/>
      <c r="C279" s="259" t="s">
        <v>693</v>
      </c>
      <c r="D279" s="227"/>
      <c r="E279" s="228">
        <v>2.99</v>
      </c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165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ht="20.399999999999999" outlineLevel="1">
      <c r="A280" s="236">
        <v>127</v>
      </c>
      <c r="B280" s="237" t="s">
        <v>694</v>
      </c>
      <c r="C280" s="257" t="s">
        <v>695</v>
      </c>
      <c r="D280" s="238" t="s">
        <v>157</v>
      </c>
      <c r="E280" s="239">
        <v>2.93</v>
      </c>
      <c r="F280" s="240"/>
      <c r="G280" s="241">
        <f>ROUND(E280*F280,2)</f>
        <v>0</v>
      </c>
      <c r="H280" s="240"/>
      <c r="I280" s="241">
        <f>ROUND(E280*H280,2)</f>
        <v>0</v>
      </c>
      <c r="J280" s="240"/>
      <c r="K280" s="241">
        <f>ROUND(E280*J280,2)</f>
        <v>0</v>
      </c>
      <c r="L280" s="241">
        <v>15</v>
      </c>
      <c r="M280" s="241">
        <f>G280*(1+L280/100)</f>
        <v>0</v>
      </c>
      <c r="N280" s="241">
        <v>2.581E-2</v>
      </c>
      <c r="O280" s="241">
        <f>ROUND(E280*N280,2)</f>
        <v>0.08</v>
      </c>
      <c r="P280" s="241">
        <v>0</v>
      </c>
      <c r="Q280" s="241">
        <f>ROUND(E280*P280,2)</f>
        <v>0</v>
      </c>
      <c r="R280" s="241" t="s">
        <v>295</v>
      </c>
      <c r="S280" s="241" t="s">
        <v>159</v>
      </c>
      <c r="T280" s="242" t="s">
        <v>159</v>
      </c>
      <c r="U280" s="225">
        <v>49.674079999999996</v>
      </c>
      <c r="V280" s="225">
        <f>ROUND(E280*U280,2)</f>
        <v>145.55000000000001</v>
      </c>
      <c r="W280" s="225"/>
      <c r="X280" s="225" t="s">
        <v>267</v>
      </c>
      <c r="Y280" s="214"/>
      <c r="Z280" s="214"/>
      <c r="AA280" s="214"/>
      <c r="AB280" s="214"/>
      <c r="AC280" s="214"/>
      <c r="AD280" s="214"/>
      <c r="AE280" s="214"/>
      <c r="AF280" s="214"/>
      <c r="AG280" s="214" t="s">
        <v>268</v>
      </c>
      <c r="AH280" s="214"/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>
      <c r="A281" s="222"/>
      <c r="B281" s="223"/>
      <c r="C281" s="259" t="s">
        <v>696</v>
      </c>
      <c r="D281" s="227"/>
      <c r="E281" s="228">
        <v>2.93</v>
      </c>
      <c r="F281" s="225"/>
      <c r="G281" s="225"/>
      <c r="H281" s="225"/>
      <c r="I281" s="225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225"/>
      <c r="U281" s="225"/>
      <c r="V281" s="225"/>
      <c r="W281" s="225"/>
      <c r="X281" s="225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165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outlineLevel="1">
      <c r="A282" s="236">
        <v>128</v>
      </c>
      <c r="B282" s="237" t="s">
        <v>697</v>
      </c>
      <c r="C282" s="257" t="s">
        <v>698</v>
      </c>
      <c r="D282" s="238" t="s">
        <v>157</v>
      </c>
      <c r="E282" s="239">
        <v>0.95143999999999995</v>
      </c>
      <c r="F282" s="240"/>
      <c r="G282" s="241">
        <f>ROUND(E282*F282,2)</f>
        <v>0</v>
      </c>
      <c r="H282" s="240"/>
      <c r="I282" s="241">
        <f>ROUND(E282*H282,2)</f>
        <v>0</v>
      </c>
      <c r="J282" s="240"/>
      <c r="K282" s="241">
        <f>ROUND(E282*J282,2)</f>
        <v>0</v>
      </c>
      <c r="L282" s="241">
        <v>15</v>
      </c>
      <c r="M282" s="241">
        <f>G282*(1+L282/100)</f>
        <v>0</v>
      </c>
      <c r="N282" s="241">
        <v>1.4200000000000001E-2</v>
      </c>
      <c r="O282" s="241">
        <f>ROUND(E282*N282,2)</f>
        <v>0.01</v>
      </c>
      <c r="P282" s="241">
        <v>0</v>
      </c>
      <c r="Q282" s="241">
        <f>ROUND(E282*P282,2)</f>
        <v>0</v>
      </c>
      <c r="R282" s="241" t="s">
        <v>193</v>
      </c>
      <c r="S282" s="241" t="s">
        <v>159</v>
      </c>
      <c r="T282" s="242" t="s">
        <v>159</v>
      </c>
      <c r="U282" s="225">
        <v>0</v>
      </c>
      <c r="V282" s="225">
        <f>ROUND(E282*U282,2)</f>
        <v>0</v>
      </c>
      <c r="W282" s="225"/>
      <c r="X282" s="225" t="s">
        <v>194</v>
      </c>
      <c r="Y282" s="214"/>
      <c r="Z282" s="214"/>
      <c r="AA282" s="214"/>
      <c r="AB282" s="214"/>
      <c r="AC282" s="214"/>
      <c r="AD282" s="214"/>
      <c r="AE282" s="214"/>
      <c r="AF282" s="214"/>
      <c r="AG282" s="214" t="s">
        <v>195</v>
      </c>
      <c r="AH282" s="214"/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ht="20.399999999999999" outlineLevel="1">
      <c r="A283" s="222"/>
      <c r="B283" s="223"/>
      <c r="C283" s="259" t="s">
        <v>699</v>
      </c>
      <c r="D283" s="227"/>
      <c r="E283" s="228">
        <v>0.39043</v>
      </c>
      <c r="F283" s="225"/>
      <c r="G283" s="225"/>
      <c r="H283" s="225"/>
      <c r="I283" s="225"/>
      <c r="J283" s="225"/>
      <c r="K283" s="225"/>
      <c r="L283" s="225"/>
      <c r="M283" s="225"/>
      <c r="N283" s="225"/>
      <c r="O283" s="225"/>
      <c r="P283" s="225"/>
      <c r="Q283" s="225"/>
      <c r="R283" s="225"/>
      <c r="S283" s="225"/>
      <c r="T283" s="225"/>
      <c r="U283" s="225"/>
      <c r="V283" s="225"/>
      <c r="W283" s="225"/>
      <c r="X283" s="225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165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>
      <c r="A284" s="222"/>
      <c r="B284" s="223"/>
      <c r="C284" s="259" t="s">
        <v>700</v>
      </c>
      <c r="D284" s="227"/>
      <c r="E284" s="228">
        <v>0.56101000000000001</v>
      </c>
      <c r="F284" s="225"/>
      <c r="G284" s="225"/>
      <c r="H284" s="225"/>
      <c r="I284" s="225"/>
      <c r="J284" s="225"/>
      <c r="K284" s="225"/>
      <c r="L284" s="225"/>
      <c r="M284" s="225"/>
      <c r="N284" s="225"/>
      <c r="O284" s="225"/>
      <c r="P284" s="225"/>
      <c r="Q284" s="225"/>
      <c r="R284" s="225"/>
      <c r="S284" s="225"/>
      <c r="T284" s="225"/>
      <c r="U284" s="225"/>
      <c r="V284" s="225"/>
      <c r="W284" s="225"/>
      <c r="X284" s="225"/>
      <c r="Y284" s="214"/>
      <c r="Z284" s="214"/>
      <c r="AA284" s="214"/>
      <c r="AB284" s="214"/>
      <c r="AC284" s="214"/>
      <c r="AD284" s="214"/>
      <c r="AE284" s="214"/>
      <c r="AF284" s="214"/>
      <c r="AG284" s="214" t="s">
        <v>165</v>
      </c>
      <c r="AH284" s="214">
        <v>0</v>
      </c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outlineLevel="1">
      <c r="A285" s="236">
        <v>129</v>
      </c>
      <c r="B285" s="237" t="s">
        <v>317</v>
      </c>
      <c r="C285" s="257" t="s">
        <v>318</v>
      </c>
      <c r="D285" s="238" t="s">
        <v>202</v>
      </c>
      <c r="E285" s="239">
        <v>1.7409999999999998E-2</v>
      </c>
      <c r="F285" s="240"/>
      <c r="G285" s="241">
        <f>ROUND(E285*F285,2)</f>
        <v>0</v>
      </c>
      <c r="H285" s="240"/>
      <c r="I285" s="241">
        <f>ROUND(E285*H285,2)</f>
        <v>0</v>
      </c>
      <c r="J285" s="240"/>
      <c r="K285" s="241">
        <f>ROUND(E285*J285,2)</f>
        <v>0</v>
      </c>
      <c r="L285" s="241">
        <v>15</v>
      </c>
      <c r="M285" s="241">
        <f>G285*(1+L285/100)</f>
        <v>0</v>
      </c>
      <c r="N285" s="241">
        <v>0</v>
      </c>
      <c r="O285" s="241">
        <f>ROUND(E285*N285,2)</f>
        <v>0</v>
      </c>
      <c r="P285" s="241">
        <v>0</v>
      </c>
      <c r="Q285" s="241">
        <f>ROUND(E285*P285,2)</f>
        <v>0</v>
      </c>
      <c r="R285" s="241" t="s">
        <v>306</v>
      </c>
      <c r="S285" s="241" t="s">
        <v>159</v>
      </c>
      <c r="T285" s="242" t="s">
        <v>159</v>
      </c>
      <c r="U285" s="225">
        <v>1.3049999999999999</v>
      </c>
      <c r="V285" s="225">
        <f>ROUND(E285*U285,2)</f>
        <v>0.02</v>
      </c>
      <c r="W285" s="225"/>
      <c r="X285" s="225" t="s">
        <v>204</v>
      </c>
      <c r="Y285" s="214"/>
      <c r="Z285" s="214"/>
      <c r="AA285" s="214"/>
      <c r="AB285" s="214"/>
      <c r="AC285" s="214"/>
      <c r="AD285" s="214"/>
      <c r="AE285" s="214"/>
      <c r="AF285" s="214"/>
      <c r="AG285" s="214" t="s">
        <v>205</v>
      </c>
      <c r="AH285" s="214"/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outlineLevel="1">
      <c r="A286" s="222"/>
      <c r="B286" s="223"/>
      <c r="C286" s="258" t="s">
        <v>216</v>
      </c>
      <c r="D286" s="244"/>
      <c r="E286" s="244"/>
      <c r="F286" s="244"/>
      <c r="G286" s="244"/>
      <c r="H286" s="225"/>
      <c r="I286" s="225"/>
      <c r="J286" s="225"/>
      <c r="K286" s="225"/>
      <c r="L286" s="225"/>
      <c r="M286" s="225"/>
      <c r="N286" s="225"/>
      <c r="O286" s="225"/>
      <c r="P286" s="225"/>
      <c r="Q286" s="225"/>
      <c r="R286" s="225"/>
      <c r="S286" s="225"/>
      <c r="T286" s="225"/>
      <c r="U286" s="225"/>
      <c r="V286" s="225"/>
      <c r="W286" s="225"/>
      <c r="X286" s="225"/>
      <c r="Y286" s="214"/>
      <c r="Z286" s="214"/>
      <c r="AA286" s="214"/>
      <c r="AB286" s="214"/>
      <c r="AC286" s="214"/>
      <c r="AD286" s="214"/>
      <c r="AE286" s="214"/>
      <c r="AF286" s="214"/>
      <c r="AG286" s="214" t="s">
        <v>163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>
      <c r="A287" s="230" t="s">
        <v>153</v>
      </c>
      <c r="B287" s="231" t="s">
        <v>112</v>
      </c>
      <c r="C287" s="256" t="s">
        <v>113</v>
      </c>
      <c r="D287" s="232"/>
      <c r="E287" s="233"/>
      <c r="F287" s="234"/>
      <c r="G287" s="234">
        <f>SUMIF(AG288:AG307,"&lt;&gt;NOR",G288:G307)</f>
        <v>0</v>
      </c>
      <c r="H287" s="234"/>
      <c r="I287" s="234">
        <f>SUM(I288:I307)</f>
        <v>0</v>
      </c>
      <c r="J287" s="234"/>
      <c r="K287" s="234">
        <f>SUM(K288:K307)</f>
        <v>0</v>
      </c>
      <c r="L287" s="234"/>
      <c r="M287" s="234">
        <f>SUM(M288:M307)</f>
        <v>0</v>
      </c>
      <c r="N287" s="234"/>
      <c r="O287" s="234">
        <f>SUM(O288:O307)</f>
        <v>0.1</v>
      </c>
      <c r="P287" s="234"/>
      <c r="Q287" s="234">
        <f>SUM(Q288:Q307)</f>
        <v>0.02</v>
      </c>
      <c r="R287" s="234"/>
      <c r="S287" s="234"/>
      <c r="T287" s="235"/>
      <c r="U287" s="229"/>
      <c r="V287" s="229">
        <f>SUM(V288:V307)</f>
        <v>13</v>
      </c>
      <c r="W287" s="229"/>
      <c r="X287" s="229"/>
      <c r="AG287" t="s">
        <v>154</v>
      </c>
    </row>
    <row r="288" spans="1:60" outlineLevel="1">
      <c r="A288" s="236">
        <v>130</v>
      </c>
      <c r="B288" s="237" t="s">
        <v>701</v>
      </c>
      <c r="C288" s="257" t="s">
        <v>702</v>
      </c>
      <c r="D288" s="238" t="s">
        <v>157</v>
      </c>
      <c r="E288" s="239">
        <v>19.75</v>
      </c>
      <c r="F288" s="240"/>
      <c r="G288" s="241">
        <f>ROUND(E288*F288,2)</f>
        <v>0</v>
      </c>
      <c r="H288" s="240"/>
      <c r="I288" s="241">
        <f>ROUND(E288*H288,2)</f>
        <v>0</v>
      </c>
      <c r="J288" s="240"/>
      <c r="K288" s="241">
        <f>ROUND(E288*J288,2)</f>
        <v>0</v>
      </c>
      <c r="L288" s="241">
        <v>15</v>
      </c>
      <c r="M288" s="241">
        <f>G288*(1+L288/100)</f>
        <v>0</v>
      </c>
      <c r="N288" s="241">
        <v>0</v>
      </c>
      <c r="O288" s="241">
        <f>ROUND(E288*N288,2)</f>
        <v>0</v>
      </c>
      <c r="P288" s="241">
        <v>0</v>
      </c>
      <c r="Q288" s="241">
        <f>ROUND(E288*P288,2)</f>
        <v>0</v>
      </c>
      <c r="R288" s="241" t="s">
        <v>703</v>
      </c>
      <c r="S288" s="241" t="s">
        <v>159</v>
      </c>
      <c r="T288" s="242" t="s">
        <v>159</v>
      </c>
      <c r="U288" s="225">
        <v>1.6E-2</v>
      </c>
      <c r="V288" s="225">
        <f>ROUND(E288*U288,2)</f>
        <v>0.32</v>
      </c>
      <c r="W288" s="225"/>
      <c r="X288" s="225" t="s">
        <v>160</v>
      </c>
      <c r="Y288" s="214"/>
      <c r="Z288" s="214"/>
      <c r="AA288" s="214"/>
      <c r="AB288" s="214"/>
      <c r="AC288" s="214"/>
      <c r="AD288" s="214"/>
      <c r="AE288" s="214"/>
      <c r="AF288" s="214"/>
      <c r="AG288" s="214" t="s">
        <v>161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outlineLevel="1">
      <c r="A289" s="222"/>
      <c r="B289" s="223"/>
      <c r="C289" s="258" t="s">
        <v>704</v>
      </c>
      <c r="D289" s="244"/>
      <c r="E289" s="244"/>
      <c r="F289" s="244"/>
      <c r="G289" s="244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25"/>
      <c r="Y289" s="214"/>
      <c r="Z289" s="214"/>
      <c r="AA289" s="214"/>
      <c r="AB289" s="214"/>
      <c r="AC289" s="214"/>
      <c r="AD289" s="214"/>
      <c r="AE289" s="214"/>
      <c r="AF289" s="214"/>
      <c r="AG289" s="214" t="s">
        <v>163</v>
      </c>
      <c r="AH289" s="214"/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1">
      <c r="A290" s="222"/>
      <c r="B290" s="223"/>
      <c r="C290" s="259" t="s">
        <v>501</v>
      </c>
      <c r="D290" s="227"/>
      <c r="E290" s="228">
        <v>19.75</v>
      </c>
      <c r="F290" s="225"/>
      <c r="G290" s="225"/>
      <c r="H290" s="225"/>
      <c r="I290" s="225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25"/>
      <c r="Y290" s="214"/>
      <c r="Z290" s="214"/>
      <c r="AA290" s="214"/>
      <c r="AB290" s="214"/>
      <c r="AC290" s="214"/>
      <c r="AD290" s="214"/>
      <c r="AE290" s="214"/>
      <c r="AF290" s="214"/>
      <c r="AG290" s="214" t="s">
        <v>165</v>
      </c>
      <c r="AH290" s="214">
        <v>0</v>
      </c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1">
      <c r="A291" s="236">
        <v>131</v>
      </c>
      <c r="B291" s="237" t="s">
        <v>705</v>
      </c>
      <c r="C291" s="257" t="s">
        <v>706</v>
      </c>
      <c r="D291" s="238" t="s">
        <v>157</v>
      </c>
      <c r="E291" s="239">
        <v>19.75</v>
      </c>
      <c r="F291" s="240"/>
      <c r="G291" s="241">
        <f>ROUND(E291*F291,2)</f>
        <v>0</v>
      </c>
      <c r="H291" s="240"/>
      <c r="I291" s="241">
        <f>ROUND(E291*H291,2)</f>
        <v>0</v>
      </c>
      <c r="J291" s="240"/>
      <c r="K291" s="241">
        <f>ROUND(E291*J291,2)</f>
        <v>0</v>
      </c>
      <c r="L291" s="241">
        <v>15</v>
      </c>
      <c r="M291" s="241">
        <f>G291*(1+L291/100)</f>
        <v>0</v>
      </c>
      <c r="N291" s="241">
        <v>0</v>
      </c>
      <c r="O291" s="241">
        <f>ROUND(E291*N291,2)</f>
        <v>0</v>
      </c>
      <c r="P291" s="241">
        <v>0</v>
      </c>
      <c r="Q291" s="241">
        <f>ROUND(E291*P291,2)</f>
        <v>0</v>
      </c>
      <c r="R291" s="241" t="s">
        <v>703</v>
      </c>
      <c r="S291" s="241" t="s">
        <v>159</v>
      </c>
      <c r="T291" s="242" t="s">
        <v>159</v>
      </c>
      <c r="U291" s="225">
        <v>4.5999999999999999E-2</v>
      </c>
      <c r="V291" s="225">
        <f>ROUND(E291*U291,2)</f>
        <v>0.91</v>
      </c>
      <c r="W291" s="225"/>
      <c r="X291" s="225" t="s">
        <v>160</v>
      </c>
      <c r="Y291" s="214"/>
      <c r="Z291" s="214"/>
      <c r="AA291" s="214"/>
      <c r="AB291" s="214"/>
      <c r="AC291" s="214"/>
      <c r="AD291" s="214"/>
      <c r="AE291" s="214"/>
      <c r="AF291" s="214"/>
      <c r="AG291" s="214" t="s">
        <v>161</v>
      </c>
      <c r="AH291" s="214"/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outlineLevel="1">
      <c r="A292" s="222"/>
      <c r="B292" s="223"/>
      <c r="C292" s="258" t="s">
        <v>704</v>
      </c>
      <c r="D292" s="244"/>
      <c r="E292" s="244"/>
      <c r="F292" s="244"/>
      <c r="G292" s="244"/>
      <c r="H292" s="225"/>
      <c r="I292" s="225"/>
      <c r="J292" s="225"/>
      <c r="K292" s="225"/>
      <c r="L292" s="225"/>
      <c r="M292" s="225"/>
      <c r="N292" s="225"/>
      <c r="O292" s="225"/>
      <c r="P292" s="225"/>
      <c r="Q292" s="225"/>
      <c r="R292" s="225"/>
      <c r="S292" s="225"/>
      <c r="T292" s="225"/>
      <c r="U292" s="225"/>
      <c r="V292" s="225"/>
      <c r="W292" s="225"/>
      <c r="X292" s="225"/>
      <c r="Y292" s="214"/>
      <c r="Z292" s="214"/>
      <c r="AA292" s="214"/>
      <c r="AB292" s="214"/>
      <c r="AC292" s="214"/>
      <c r="AD292" s="214"/>
      <c r="AE292" s="214"/>
      <c r="AF292" s="214"/>
      <c r="AG292" s="214" t="s">
        <v>163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1">
      <c r="A293" s="222"/>
      <c r="B293" s="223"/>
      <c r="C293" s="259" t="s">
        <v>501</v>
      </c>
      <c r="D293" s="227"/>
      <c r="E293" s="228">
        <v>19.75</v>
      </c>
      <c r="F293" s="225"/>
      <c r="G293" s="225"/>
      <c r="H293" s="225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25"/>
      <c r="U293" s="225"/>
      <c r="V293" s="225"/>
      <c r="W293" s="225"/>
      <c r="X293" s="225"/>
      <c r="Y293" s="214"/>
      <c r="Z293" s="214"/>
      <c r="AA293" s="214"/>
      <c r="AB293" s="214"/>
      <c r="AC293" s="214"/>
      <c r="AD293" s="214"/>
      <c r="AE293" s="214"/>
      <c r="AF293" s="214"/>
      <c r="AG293" s="214" t="s">
        <v>165</v>
      </c>
      <c r="AH293" s="214">
        <v>0</v>
      </c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1">
      <c r="A294" s="236">
        <v>132</v>
      </c>
      <c r="B294" s="237" t="s">
        <v>707</v>
      </c>
      <c r="C294" s="257" t="s">
        <v>708</v>
      </c>
      <c r="D294" s="238" t="s">
        <v>198</v>
      </c>
      <c r="E294" s="239">
        <v>18.323</v>
      </c>
      <c r="F294" s="240"/>
      <c r="G294" s="241">
        <f>ROUND(E294*F294,2)</f>
        <v>0</v>
      </c>
      <c r="H294" s="240"/>
      <c r="I294" s="241">
        <f>ROUND(E294*H294,2)</f>
        <v>0</v>
      </c>
      <c r="J294" s="240"/>
      <c r="K294" s="241">
        <f>ROUND(E294*J294,2)</f>
        <v>0</v>
      </c>
      <c r="L294" s="241">
        <v>15</v>
      </c>
      <c r="M294" s="241">
        <f>G294*(1+L294/100)</f>
        <v>0</v>
      </c>
      <c r="N294" s="241">
        <v>3.0000000000000001E-5</v>
      </c>
      <c r="O294" s="241">
        <f>ROUND(E294*N294,2)</f>
        <v>0</v>
      </c>
      <c r="P294" s="241">
        <v>0</v>
      </c>
      <c r="Q294" s="241">
        <f>ROUND(E294*P294,2)</f>
        <v>0</v>
      </c>
      <c r="R294" s="241" t="s">
        <v>703</v>
      </c>
      <c r="S294" s="241" t="s">
        <v>159</v>
      </c>
      <c r="T294" s="242" t="s">
        <v>159</v>
      </c>
      <c r="U294" s="225">
        <v>0.13719999999999999</v>
      </c>
      <c r="V294" s="225">
        <f>ROUND(E294*U294,2)</f>
        <v>2.5099999999999998</v>
      </c>
      <c r="W294" s="225"/>
      <c r="X294" s="225" t="s">
        <v>160</v>
      </c>
      <c r="Y294" s="214"/>
      <c r="Z294" s="214"/>
      <c r="AA294" s="214"/>
      <c r="AB294" s="214"/>
      <c r="AC294" s="214"/>
      <c r="AD294" s="214"/>
      <c r="AE294" s="214"/>
      <c r="AF294" s="214"/>
      <c r="AG294" s="214" t="s">
        <v>161</v>
      </c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ht="20.399999999999999" outlineLevel="1">
      <c r="A295" s="222"/>
      <c r="B295" s="223"/>
      <c r="C295" s="259" t="s">
        <v>709</v>
      </c>
      <c r="D295" s="227"/>
      <c r="E295" s="228">
        <v>18.323</v>
      </c>
      <c r="F295" s="225"/>
      <c r="G295" s="225"/>
      <c r="H295" s="225"/>
      <c r="I295" s="225"/>
      <c r="J295" s="225"/>
      <c r="K295" s="225"/>
      <c r="L295" s="225"/>
      <c r="M295" s="225"/>
      <c r="N295" s="225"/>
      <c r="O295" s="225"/>
      <c r="P295" s="225"/>
      <c r="Q295" s="225"/>
      <c r="R295" s="225"/>
      <c r="S295" s="225"/>
      <c r="T295" s="225"/>
      <c r="U295" s="225"/>
      <c r="V295" s="225"/>
      <c r="W295" s="225"/>
      <c r="X295" s="225"/>
      <c r="Y295" s="214"/>
      <c r="Z295" s="214"/>
      <c r="AA295" s="214"/>
      <c r="AB295" s="214"/>
      <c r="AC295" s="214"/>
      <c r="AD295" s="214"/>
      <c r="AE295" s="214"/>
      <c r="AF295" s="214"/>
      <c r="AG295" s="214" t="s">
        <v>165</v>
      </c>
      <c r="AH295" s="214">
        <v>0</v>
      </c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ht="20.399999999999999" outlineLevel="1">
      <c r="A296" s="236">
        <v>133</v>
      </c>
      <c r="B296" s="237" t="s">
        <v>710</v>
      </c>
      <c r="C296" s="257" t="s">
        <v>711</v>
      </c>
      <c r="D296" s="238" t="s">
        <v>157</v>
      </c>
      <c r="E296" s="239">
        <v>19.75</v>
      </c>
      <c r="F296" s="240"/>
      <c r="G296" s="241">
        <f>ROUND(E296*F296,2)</f>
        <v>0</v>
      </c>
      <c r="H296" s="240"/>
      <c r="I296" s="241">
        <f>ROUND(E296*H296,2)</f>
        <v>0</v>
      </c>
      <c r="J296" s="240"/>
      <c r="K296" s="241">
        <f>ROUND(E296*J296,2)</f>
        <v>0</v>
      </c>
      <c r="L296" s="241">
        <v>15</v>
      </c>
      <c r="M296" s="241">
        <f>G296*(1+L296/100)</f>
        <v>0</v>
      </c>
      <c r="N296" s="241">
        <v>3.3E-4</v>
      </c>
      <c r="O296" s="241">
        <f>ROUND(E296*N296,2)</f>
        <v>0.01</v>
      </c>
      <c r="P296" s="241">
        <v>0</v>
      </c>
      <c r="Q296" s="241">
        <f>ROUND(E296*P296,2)</f>
        <v>0</v>
      </c>
      <c r="R296" s="241" t="s">
        <v>703</v>
      </c>
      <c r="S296" s="241" t="s">
        <v>159</v>
      </c>
      <c r="T296" s="242" t="s">
        <v>159</v>
      </c>
      <c r="U296" s="225">
        <v>0.45</v>
      </c>
      <c r="V296" s="225">
        <f>ROUND(E296*U296,2)</f>
        <v>8.89</v>
      </c>
      <c r="W296" s="225"/>
      <c r="X296" s="225" t="s">
        <v>160</v>
      </c>
      <c r="Y296" s="214"/>
      <c r="Z296" s="214"/>
      <c r="AA296" s="214"/>
      <c r="AB296" s="214"/>
      <c r="AC296" s="214"/>
      <c r="AD296" s="214"/>
      <c r="AE296" s="214"/>
      <c r="AF296" s="214"/>
      <c r="AG296" s="214" t="s">
        <v>161</v>
      </c>
      <c r="AH296" s="214"/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1">
      <c r="A297" s="222"/>
      <c r="B297" s="223"/>
      <c r="C297" s="259" t="s">
        <v>501</v>
      </c>
      <c r="D297" s="227"/>
      <c r="E297" s="228">
        <v>19.75</v>
      </c>
      <c r="F297" s="225"/>
      <c r="G297" s="225"/>
      <c r="H297" s="225"/>
      <c r="I297" s="225"/>
      <c r="J297" s="225"/>
      <c r="K297" s="225"/>
      <c r="L297" s="225"/>
      <c r="M297" s="225"/>
      <c r="N297" s="225"/>
      <c r="O297" s="225"/>
      <c r="P297" s="225"/>
      <c r="Q297" s="225"/>
      <c r="R297" s="225"/>
      <c r="S297" s="225"/>
      <c r="T297" s="225"/>
      <c r="U297" s="225"/>
      <c r="V297" s="225"/>
      <c r="W297" s="225"/>
      <c r="X297" s="225"/>
      <c r="Y297" s="214"/>
      <c r="Z297" s="214"/>
      <c r="AA297" s="214"/>
      <c r="AB297" s="214"/>
      <c r="AC297" s="214"/>
      <c r="AD297" s="214"/>
      <c r="AE297" s="214"/>
      <c r="AF297" s="214"/>
      <c r="AG297" s="214" t="s">
        <v>165</v>
      </c>
      <c r="AH297" s="214">
        <v>0</v>
      </c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36">
        <v>134</v>
      </c>
      <c r="B298" s="237" t="s">
        <v>712</v>
      </c>
      <c r="C298" s="257" t="s">
        <v>713</v>
      </c>
      <c r="D298" s="238" t="s">
        <v>157</v>
      </c>
      <c r="E298" s="239">
        <v>23.07</v>
      </c>
      <c r="F298" s="240"/>
      <c r="G298" s="241">
        <f>ROUND(E298*F298,2)</f>
        <v>0</v>
      </c>
      <c r="H298" s="240"/>
      <c r="I298" s="241">
        <f>ROUND(E298*H298,2)</f>
        <v>0</v>
      </c>
      <c r="J298" s="240"/>
      <c r="K298" s="241">
        <f>ROUND(E298*J298,2)</f>
        <v>0</v>
      </c>
      <c r="L298" s="241">
        <v>15</v>
      </c>
      <c r="M298" s="241">
        <f>G298*(1+L298/100)</f>
        <v>0</v>
      </c>
      <c r="N298" s="241">
        <v>0</v>
      </c>
      <c r="O298" s="241">
        <f>ROUND(E298*N298,2)</f>
        <v>0</v>
      </c>
      <c r="P298" s="241">
        <v>1E-3</v>
      </c>
      <c r="Q298" s="241">
        <f>ROUND(E298*P298,2)</f>
        <v>0.02</v>
      </c>
      <c r="R298" s="241" t="s">
        <v>703</v>
      </c>
      <c r="S298" s="241" t="s">
        <v>159</v>
      </c>
      <c r="T298" s="242" t="s">
        <v>159</v>
      </c>
      <c r="U298" s="225">
        <v>0.01</v>
      </c>
      <c r="V298" s="225">
        <f>ROUND(E298*U298,2)</f>
        <v>0.23</v>
      </c>
      <c r="W298" s="225"/>
      <c r="X298" s="225" t="s">
        <v>160</v>
      </c>
      <c r="Y298" s="214"/>
      <c r="Z298" s="214"/>
      <c r="AA298" s="214"/>
      <c r="AB298" s="214"/>
      <c r="AC298" s="214"/>
      <c r="AD298" s="214"/>
      <c r="AE298" s="214"/>
      <c r="AF298" s="214"/>
      <c r="AG298" s="214" t="s">
        <v>161</v>
      </c>
      <c r="AH298" s="214"/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1">
      <c r="A299" s="222"/>
      <c r="B299" s="223"/>
      <c r="C299" s="259" t="s">
        <v>488</v>
      </c>
      <c r="D299" s="227"/>
      <c r="E299" s="228">
        <v>23.07</v>
      </c>
      <c r="F299" s="225"/>
      <c r="G299" s="225"/>
      <c r="H299" s="225"/>
      <c r="I299" s="225"/>
      <c r="J299" s="225"/>
      <c r="K299" s="225"/>
      <c r="L299" s="225"/>
      <c r="M299" s="225"/>
      <c r="N299" s="225"/>
      <c r="O299" s="225"/>
      <c r="P299" s="225"/>
      <c r="Q299" s="225"/>
      <c r="R299" s="225"/>
      <c r="S299" s="225"/>
      <c r="T299" s="225"/>
      <c r="U299" s="225"/>
      <c r="V299" s="225"/>
      <c r="W299" s="225"/>
      <c r="X299" s="225"/>
      <c r="Y299" s="214"/>
      <c r="Z299" s="214"/>
      <c r="AA299" s="214"/>
      <c r="AB299" s="214"/>
      <c r="AC299" s="214"/>
      <c r="AD299" s="214"/>
      <c r="AE299" s="214"/>
      <c r="AF299" s="214"/>
      <c r="AG299" s="214" t="s">
        <v>165</v>
      </c>
      <c r="AH299" s="214">
        <v>0</v>
      </c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1">
      <c r="A300" s="236">
        <v>135</v>
      </c>
      <c r="B300" s="237" t="s">
        <v>714</v>
      </c>
      <c r="C300" s="257" t="s">
        <v>715</v>
      </c>
      <c r="D300" s="238" t="s">
        <v>157</v>
      </c>
      <c r="E300" s="239">
        <v>1.91</v>
      </c>
      <c r="F300" s="240"/>
      <c r="G300" s="241">
        <f>ROUND(E300*F300,2)</f>
        <v>0</v>
      </c>
      <c r="H300" s="240"/>
      <c r="I300" s="241">
        <f>ROUND(E300*H300,2)</f>
        <v>0</v>
      </c>
      <c r="J300" s="240"/>
      <c r="K300" s="241">
        <f>ROUND(E300*J300,2)</f>
        <v>0</v>
      </c>
      <c r="L300" s="241">
        <v>15</v>
      </c>
      <c r="M300" s="241">
        <f>G300*(1+L300/100)</f>
        <v>0</v>
      </c>
      <c r="N300" s="241">
        <v>0</v>
      </c>
      <c r="O300" s="241">
        <f>ROUND(E300*N300,2)</f>
        <v>0</v>
      </c>
      <c r="P300" s="241">
        <v>1E-3</v>
      </c>
      <c r="Q300" s="241">
        <f>ROUND(E300*P300,2)</f>
        <v>0</v>
      </c>
      <c r="R300" s="241" t="s">
        <v>703</v>
      </c>
      <c r="S300" s="241" t="s">
        <v>159</v>
      </c>
      <c r="T300" s="242" t="s">
        <v>159</v>
      </c>
      <c r="U300" s="225">
        <v>1.4999999999999999E-2</v>
      </c>
      <c r="V300" s="225">
        <f>ROUND(E300*U300,2)</f>
        <v>0.03</v>
      </c>
      <c r="W300" s="225"/>
      <c r="X300" s="225" t="s">
        <v>160</v>
      </c>
      <c r="Y300" s="214"/>
      <c r="Z300" s="214"/>
      <c r="AA300" s="214"/>
      <c r="AB300" s="214"/>
      <c r="AC300" s="214"/>
      <c r="AD300" s="214"/>
      <c r="AE300" s="214"/>
      <c r="AF300" s="214"/>
      <c r="AG300" s="214" t="s">
        <v>161</v>
      </c>
      <c r="AH300" s="214"/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1">
      <c r="A301" s="222"/>
      <c r="B301" s="223"/>
      <c r="C301" s="259" t="s">
        <v>383</v>
      </c>
      <c r="D301" s="227"/>
      <c r="E301" s="228">
        <v>1.91</v>
      </c>
      <c r="F301" s="225"/>
      <c r="G301" s="225"/>
      <c r="H301" s="225"/>
      <c r="I301" s="225"/>
      <c r="J301" s="225"/>
      <c r="K301" s="225"/>
      <c r="L301" s="225"/>
      <c r="M301" s="225"/>
      <c r="N301" s="225"/>
      <c r="O301" s="225"/>
      <c r="P301" s="225"/>
      <c r="Q301" s="225"/>
      <c r="R301" s="225"/>
      <c r="S301" s="225"/>
      <c r="T301" s="225"/>
      <c r="U301" s="225"/>
      <c r="V301" s="225"/>
      <c r="W301" s="225"/>
      <c r="X301" s="225"/>
      <c r="Y301" s="214"/>
      <c r="Z301" s="214"/>
      <c r="AA301" s="214"/>
      <c r="AB301" s="214"/>
      <c r="AC301" s="214"/>
      <c r="AD301" s="214"/>
      <c r="AE301" s="214"/>
      <c r="AF301" s="214"/>
      <c r="AG301" s="214" t="s">
        <v>165</v>
      </c>
      <c r="AH301" s="214">
        <v>0</v>
      </c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36">
        <v>136</v>
      </c>
      <c r="B302" s="237" t="s">
        <v>716</v>
      </c>
      <c r="C302" s="257" t="s">
        <v>717</v>
      </c>
      <c r="D302" s="238" t="s">
        <v>198</v>
      </c>
      <c r="E302" s="239">
        <v>18.68946</v>
      </c>
      <c r="F302" s="240"/>
      <c r="G302" s="241">
        <f>ROUND(E302*F302,2)</f>
        <v>0</v>
      </c>
      <c r="H302" s="240"/>
      <c r="I302" s="241">
        <f>ROUND(E302*H302,2)</f>
        <v>0</v>
      </c>
      <c r="J302" s="240"/>
      <c r="K302" s="241">
        <f>ROUND(E302*J302,2)</f>
        <v>0</v>
      </c>
      <c r="L302" s="241">
        <v>15</v>
      </c>
      <c r="M302" s="241">
        <f>G302*(1+L302/100)</f>
        <v>0</v>
      </c>
      <c r="N302" s="241">
        <v>5.0000000000000001E-4</v>
      </c>
      <c r="O302" s="241">
        <f>ROUND(E302*N302,2)</f>
        <v>0.01</v>
      </c>
      <c r="P302" s="241">
        <v>0</v>
      </c>
      <c r="Q302" s="241">
        <f>ROUND(E302*P302,2)</f>
        <v>0</v>
      </c>
      <c r="R302" s="241" t="s">
        <v>193</v>
      </c>
      <c r="S302" s="241" t="s">
        <v>159</v>
      </c>
      <c r="T302" s="242" t="s">
        <v>159</v>
      </c>
      <c r="U302" s="225">
        <v>0</v>
      </c>
      <c r="V302" s="225">
        <f>ROUND(E302*U302,2)</f>
        <v>0</v>
      </c>
      <c r="W302" s="225"/>
      <c r="X302" s="225" t="s">
        <v>194</v>
      </c>
      <c r="Y302" s="214"/>
      <c r="Z302" s="214"/>
      <c r="AA302" s="214"/>
      <c r="AB302" s="214"/>
      <c r="AC302" s="214"/>
      <c r="AD302" s="214"/>
      <c r="AE302" s="214"/>
      <c r="AF302" s="214"/>
      <c r="AG302" s="214" t="s">
        <v>195</v>
      </c>
      <c r="AH302" s="214"/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ht="30.6" outlineLevel="1">
      <c r="A303" s="222"/>
      <c r="B303" s="223"/>
      <c r="C303" s="259" t="s">
        <v>718</v>
      </c>
      <c r="D303" s="227"/>
      <c r="E303" s="228">
        <v>18.68946</v>
      </c>
      <c r="F303" s="225"/>
      <c r="G303" s="225"/>
      <c r="H303" s="225"/>
      <c r="I303" s="225"/>
      <c r="J303" s="225"/>
      <c r="K303" s="225"/>
      <c r="L303" s="225"/>
      <c r="M303" s="225"/>
      <c r="N303" s="225"/>
      <c r="O303" s="225"/>
      <c r="P303" s="225"/>
      <c r="Q303" s="225"/>
      <c r="R303" s="225"/>
      <c r="S303" s="225"/>
      <c r="T303" s="225"/>
      <c r="U303" s="225"/>
      <c r="V303" s="225"/>
      <c r="W303" s="225"/>
      <c r="X303" s="225"/>
      <c r="Y303" s="214"/>
      <c r="Z303" s="214"/>
      <c r="AA303" s="214"/>
      <c r="AB303" s="214"/>
      <c r="AC303" s="214"/>
      <c r="AD303" s="214"/>
      <c r="AE303" s="214"/>
      <c r="AF303" s="214"/>
      <c r="AG303" s="214" t="s">
        <v>165</v>
      </c>
      <c r="AH303" s="214">
        <v>0</v>
      </c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ht="20.399999999999999" outlineLevel="1">
      <c r="A304" s="236">
        <v>137</v>
      </c>
      <c r="B304" s="237" t="s">
        <v>719</v>
      </c>
      <c r="C304" s="257" t="s">
        <v>720</v>
      </c>
      <c r="D304" s="238" t="s">
        <v>157</v>
      </c>
      <c r="E304" s="239">
        <v>20.54</v>
      </c>
      <c r="F304" s="240"/>
      <c r="G304" s="241">
        <f>ROUND(E304*F304,2)</f>
        <v>0</v>
      </c>
      <c r="H304" s="240"/>
      <c r="I304" s="241">
        <f>ROUND(E304*H304,2)</f>
        <v>0</v>
      </c>
      <c r="J304" s="240"/>
      <c r="K304" s="241">
        <f>ROUND(E304*J304,2)</f>
        <v>0</v>
      </c>
      <c r="L304" s="241">
        <v>15</v>
      </c>
      <c r="M304" s="241">
        <f>G304*(1+L304/100)</f>
        <v>0</v>
      </c>
      <c r="N304" s="241">
        <v>4.1000000000000003E-3</v>
      </c>
      <c r="O304" s="241">
        <f>ROUND(E304*N304,2)</f>
        <v>0.08</v>
      </c>
      <c r="P304" s="241">
        <v>0</v>
      </c>
      <c r="Q304" s="241">
        <f>ROUND(E304*P304,2)</f>
        <v>0</v>
      </c>
      <c r="R304" s="241" t="s">
        <v>193</v>
      </c>
      <c r="S304" s="241" t="s">
        <v>159</v>
      </c>
      <c r="T304" s="242" t="s">
        <v>159</v>
      </c>
      <c r="U304" s="225">
        <v>0</v>
      </c>
      <c r="V304" s="225">
        <f>ROUND(E304*U304,2)</f>
        <v>0</v>
      </c>
      <c r="W304" s="225"/>
      <c r="X304" s="225" t="s">
        <v>194</v>
      </c>
      <c r="Y304" s="214"/>
      <c r="Z304" s="214"/>
      <c r="AA304" s="214"/>
      <c r="AB304" s="214"/>
      <c r="AC304" s="214"/>
      <c r="AD304" s="214"/>
      <c r="AE304" s="214"/>
      <c r="AF304" s="214"/>
      <c r="AG304" s="214" t="s">
        <v>195</v>
      </c>
      <c r="AH304" s="214"/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22"/>
      <c r="B305" s="223"/>
      <c r="C305" s="259" t="s">
        <v>721</v>
      </c>
      <c r="D305" s="227"/>
      <c r="E305" s="228">
        <v>20.54</v>
      </c>
      <c r="F305" s="225"/>
      <c r="G305" s="225"/>
      <c r="H305" s="225"/>
      <c r="I305" s="225"/>
      <c r="J305" s="225"/>
      <c r="K305" s="225"/>
      <c r="L305" s="225"/>
      <c r="M305" s="225"/>
      <c r="N305" s="225"/>
      <c r="O305" s="225"/>
      <c r="P305" s="225"/>
      <c r="Q305" s="225"/>
      <c r="R305" s="225"/>
      <c r="S305" s="225"/>
      <c r="T305" s="225"/>
      <c r="U305" s="225"/>
      <c r="V305" s="225"/>
      <c r="W305" s="225"/>
      <c r="X305" s="225"/>
      <c r="Y305" s="214"/>
      <c r="Z305" s="214"/>
      <c r="AA305" s="214"/>
      <c r="AB305" s="214"/>
      <c r="AC305" s="214"/>
      <c r="AD305" s="214"/>
      <c r="AE305" s="214"/>
      <c r="AF305" s="214"/>
      <c r="AG305" s="214" t="s">
        <v>165</v>
      </c>
      <c r="AH305" s="214">
        <v>0</v>
      </c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outlineLevel="1">
      <c r="A306" s="236">
        <v>138</v>
      </c>
      <c r="B306" s="237" t="s">
        <v>722</v>
      </c>
      <c r="C306" s="257" t="s">
        <v>723</v>
      </c>
      <c r="D306" s="238" t="s">
        <v>202</v>
      </c>
      <c r="E306" s="239">
        <v>0.10063</v>
      </c>
      <c r="F306" s="240"/>
      <c r="G306" s="241">
        <f>ROUND(E306*F306,2)</f>
        <v>0</v>
      </c>
      <c r="H306" s="240"/>
      <c r="I306" s="241">
        <f>ROUND(E306*H306,2)</f>
        <v>0</v>
      </c>
      <c r="J306" s="240"/>
      <c r="K306" s="241">
        <f>ROUND(E306*J306,2)</f>
        <v>0</v>
      </c>
      <c r="L306" s="241">
        <v>15</v>
      </c>
      <c r="M306" s="241">
        <f>G306*(1+L306/100)</f>
        <v>0</v>
      </c>
      <c r="N306" s="241">
        <v>0</v>
      </c>
      <c r="O306" s="241">
        <f>ROUND(E306*N306,2)</f>
        <v>0</v>
      </c>
      <c r="P306" s="241">
        <v>0</v>
      </c>
      <c r="Q306" s="241">
        <f>ROUND(E306*P306,2)</f>
        <v>0</v>
      </c>
      <c r="R306" s="241" t="s">
        <v>703</v>
      </c>
      <c r="S306" s="241" t="s">
        <v>159</v>
      </c>
      <c r="T306" s="242" t="s">
        <v>159</v>
      </c>
      <c r="U306" s="225">
        <v>1.1140000000000001</v>
      </c>
      <c r="V306" s="225">
        <f>ROUND(E306*U306,2)</f>
        <v>0.11</v>
      </c>
      <c r="W306" s="225"/>
      <c r="X306" s="225" t="s">
        <v>204</v>
      </c>
      <c r="Y306" s="214"/>
      <c r="Z306" s="214"/>
      <c r="AA306" s="214"/>
      <c r="AB306" s="214"/>
      <c r="AC306" s="214"/>
      <c r="AD306" s="214"/>
      <c r="AE306" s="214"/>
      <c r="AF306" s="214"/>
      <c r="AG306" s="214" t="s">
        <v>205</v>
      </c>
      <c r="AH306" s="214"/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1">
      <c r="A307" s="222"/>
      <c r="B307" s="223"/>
      <c r="C307" s="258" t="s">
        <v>242</v>
      </c>
      <c r="D307" s="244"/>
      <c r="E307" s="244"/>
      <c r="F307" s="244"/>
      <c r="G307" s="244"/>
      <c r="H307" s="225"/>
      <c r="I307" s="225"/>
      <c r="J307" s="225"/>
      <c r="K307" s="225"/>
      <c r="L307" s="225"/>
      <c r="M307" s="225"/>
      <c r="N307" s="225"/>
      <c r="O307" s="225"/>
      <c r="P307" s="225"/>
      <c r="Q307" s="225"/>
      <c r="R307" s="225"/>
      <c r="S307" s="225"/>
      <c r="T307" s="225"/>
      <c r="U307" s="225"/>
      <c r="V307" s="225"/>
      <c r="W307" s="225"/>
      <c r="X307" s="225"/>
      <c r="Y307" s="214"/>
      <c r="Z307" s="214"/>
      <c r="AA307" s="214"/>
      <c r="AB307" s="214"/>
      <c r="AC307" s="214"/>
      <c r="AD307" s="214"/>
      <c r="AE307" s="214"/>
      <c r="AF307" s="214"/>
      <c r="AG307" s="214" t="s">
        <v>163</v>
      </c>
      <c r="AH307" s="214"/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>
      <c r="A308" s="230" t="s">
        <v>153</v>
      </c>
      <c r="B308" s="231" t="s">
        <v>114</v>
      </c>
      <c r="C308" s="256" t="s">
        <v>115</v>
      </c>
      <c r="D308" s="232"/>
      <c r="E308" s="233"/>
      <c r="F308" s="234"/>
      <c r="G308" s="234">
        <f>SUMIF(AG309:AG320,"&lt;&gt;NOR",G309:G320)</f>
        <v>0</v>
      </c>
      <c r="H308" s="234"/>
      <c r="I308" s="234">
        <f>SUM(I309:I320)</f>
        <v>0</v>
      </c>
      <c r="J308" s="234"/>
      <c r="K308" s="234">
        <f>SUM(K309:K320)</f>
        <v>0</v>
      </c>
      <c r="L308" s="234"/>
      <c r="M308" s="234">
        <f>SUM(M309:M320)</f>
        <v>0</v>
      </c>
      <c r="N308" s="234"/>
      <c r="O308" s="234">
        <f>SUM(O309:O320)</f>
        <v>0.08</v>
      </c>
      <c r="P308" s="234"/>
      <c r="Q308" s="234">
        <f>SUM(Q309:Q320)</f>
        <v>0</v>
      </c>
      <c r="R308" s="234"/>
      <c r="S308" s="234"/>
      <c r="T308" s="235"/>
      <c r="U308" s="229"/>
      <c r="V308" s="229">
        <f>SUM(V309:V320)</f>
        <v>362.77</v>
      </c>
      <c r="W308" s="229"/>
      <c r="X308" s="229"/>
      <c r="AG308" t="s">
        <v>154</v>
      </c>
    </row>
    <row r="309" spans="1:60" outlineLevel="1">
      <c r="A309" s="236">
        <v>139</v>
      </c>
      <c r="B309" s="237" t="s">
        <v>319</v>
      </c>
      <c r="C309" s="257" t="s">
        <v>320</v>
      </c>
      <c r="D309" s="238" t="s">
        <v>157</v>
      </c>
      <c r="E309" s="239">
        <v>4.843</v>
      </c>
      <c r="F309" s="240"/>
      <c r="G309" s="241">
        <f>ROUND(E309*F309,2)</f>
        <v>0</v>
      </c>
      <c r="H309" s="240"/>
      <c r="I309" s="241">
        <f>ROUND(E309*H309,2)</f>
        <v>0</v>
      </c>
      <c r="J309" s="240"/>
      <c r="K309" s="241">
        <f>ROUND(E309*J309,2)</f>
        <v>0</v>
      </c>
      <c r="L309" s="241">
        <v>15</v>
      </c>
      <c r="M309" s="241">
        <f>G309*(1+L309/100)</f>
        <v>0</v>
      </c>
      <c r="N309" s="241">
        <v>1.1E-4</v>
      </c>
      <c r="O309" s="241">
        <f>ROUND(E309*N309,2)</f>
        <v>0</v>
      </c>
      <c r="P309" s="241">
        <v>0</v>
      </c>
      <c r="Q309" s="241">
        <f>ROUND(E309*P309,2)</f>
        <v>0</v>
      </c>
      <c r="R309" s="241" t="s">
        <v>306</v>
      </c>
      <c r="S309" s="241" t="s">
        <v>159</v>
      </c>
      <c r="T309" s="242" t="s">
        <v>159</v>
      </c>
      <c r="U309" s="225">
        <v>0.05</v>
      </c>
      <c r="V309" s="225">
        <f>ROUND(E309*U309,2)</f>
        <v>0.24</v>
      </c>
      <c r="W309" s="225"/>
      <c r="X309" s="225" t="s">
        <v>160</v>
      </c>
      <c r="Y309" s="214"/>
      <c r="Z309" s="214"/>
      <c r="AA309" s="214"/>
      <c r="AB309" s="214"/>
      <c r="AC309" s="214"/>
      <c r="AD309" s="214"/>
      <c r="AE309" s="214"/>
      <c r="AF309" s="214"/>
      <c r="AG309" s="214" t="s">
        <v>161</v>
      </c>
      <c r="AH309" s="214"/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1">
      <c r="A310" s="222"/>
      <c r="B310" s="223"/>
      <c r="C310" s="259" t="s">
        <v>724</v>
      </c>
      <c r="D310" s="227"/>
      <c r="E310" s="228">
        <v>1.44</v>
      </c>
      <c r="F310" s="225"/>
      <c r="G310" s="225"/>
      <c r="H310" s="225"/>
      <c r="I310" s="225"/>
      <c r="J310" s="225"/>
      <c r="K310" s="225"/>
      <c r="L310" s="225"/>
      <c r="M310" s="225"/>
      <c r="N310" s="225"/>
      <c r="O310" s="225"/>
      <c r="P310" s="225"/>
      <c r="Q310" s="225"/>
      <c r="R310" s="225"/>
      <c r="S310" s="225"/>
      <c r="T310" s="225"/>
      <c r="U310" s="225"/>
      <c r="V310" s="225"/>
      <c r="W310" s="225"/>
      <c r="X310" s="225"/>
      <c r="Y310" s="214"/>
      <c r="Z310" s="214"/>
      <c r="AA310" s="214"/>
      <c r="AB310" s="214"/>
      <c r="AC310" s="214"/>
      <c r="AD310" s="214"/>
      <c r="AE310" s="214"/>
      <c r="AF310" s="214"/>
      <c r="AG310" s="214" t="s">
        <v>165</v>
      </c>
      <c r="AH310" s="214">
        <v>0</v>
      </c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ht="20.399999999999999" outlineLevel="1">
      <c r="A311" s="222"/>
      <c r="B311" s="223"/>
      <c r="C311" s="259" t="s">
        <v>725</v>
      </c>
      <c r="D311" s="227"/>
      <c r="E311" s="228">
        <v>3.403</v>
      </c>
      <c r="F311" s="225"/>
      <c r="G311" s="225"/>
      <c r="H311" s="225"/>
      <c r="I311" s="225"/>
      <c r="J311" s="225"/>
      <c r="K311" s="225"/>
      <c r="L311" s="225"/>
      <c r="M311" s="225"/>
      <c r="N311" s="225"/>
      <c r="O311" s="225"/>
      <c r="P311" s="225"/>
      <c r="Q311" s="225"/>
      <c r="R311" s="225"/>
      <c r="S311" s="225"/>
      <c r="T311" s="225"/>
      <c r="U311" s="225"/>
      <c r="V311" s="225"/>
      <c r="W311" s="225"/>
      <c r="X311" s="225"/>
      <c r="Y311" s="214"/>
      <c r="Z311" s="214"/>
      <c r="AA311" s="214"/>
      <c r="AB311" s="214"/>
      <c r="AC311" s="214"/>
      <c r="AD311" s="214"/>
      <c r="AE311" s="214"/>
      <c r="AF311" s="214"/>
      <c r="AG311" s="214" t="s">
        <v>165</v>
      </c>
      <c r="AH311" s="214">
        <v>0</v>
      </c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outlineLevel="1">
      <c r="A312" s="236">
        <v>140</v>
      </c>
      <c r="B312" s="237" t="s">
        <v>322</v>
      </c>
      <c r="C312" s="257" t="s">
        <v>323</v>
      </c>
      <c r="D312" s="238" t="s">
        <v>198</v>
      </c>
      <c r="E312" s="239">
        <v>15</v>
      </c>
      <c r="F312" s="240"/>
      <c r="G312" s="241">
        <f>ROUND(E312*F312,2)</f>
        <v>0</v>
      </c>
      <c r="H312" s="240"/>
      <c r="I312" s="241">
        <f>ROUND(E312*H312,2)</f>
        <v>0</v>
      </c>
      <c r="J312" s="240"/>
      <c r="K312" s="241">
        <f>ROUND(E312*J312,2)</f>
        <v>0</v>
      </c>
      <c r="L312" s="241">
        <v>15</v>
      </c>
      <c r="M312" s="241">
        <f>G312*(1+L312/100)</f>
        <v>0</v>
      </c>
      <c r="N312" s="241">
        <v>1.7000000000000001E-4</v>
      </c>
      <c r="O312" s="241">
        <f>ROUND(E312*N312,2)</f>
        <v>0</v>
      </c>
      <c r="P312" s="241">
        <v>0</v>
      </c>
      <c r="Q312" s="241">
        <f>ROUND(E312*P312,2)</f>
        <v>0</v>
      </c>
      <c r="R312" s="241" t="s">
        <v>306</v>
      </c>
      <c r="S312" s="241" t="s">
        <v>159</v>
      </c>
      <c r="T312" s="242" t="s">
        <v>159</v>
      </c>
      <c r="U312" s="225">
        <v>0.12</v>
      </c>
      <c r="V312" s="225">
        <f>ROUND(E312*U312,2)</f>
        <v>1.8</v>
      </c>
      <c r="W312" s="225"/>
      <c r="X312" s="225" t="s">
        <v>160</v>
      </c>
      <c r="Y312" s="214"/>
      <c r="Z312" s="214"/>
      <c r="AA312" s="214"/>
      <c r="AB312" s="214"/>
      <c r="AC312" s="214"/>
      <c r="AD312" s="214"/>
      <c r="AE312" s="214"/>
      <c r="AF312" s="214"/>
      <c r="AG312" s="214" t="s">
        <v>161</v>
      </c>
      <c r="AH312" s="214"/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1">
      <c r="A313" s="222"/>
      <c r="B313" s="223"/>
      <c r="C313" s="259" t="s">
        <v>726</v>
      </c>
      <c r="D313" s="227"/>
      <c r="E313" s="228">
        <v>15</v>
      </c>
      <c r="F313" s="225"/>
      <c r="G313" s="225"/>
      <c r="H313" s="225"/>
      <c r="I313" s="225"/>
      <c r="J313" s="225"/>
      <c r="K313" s="225"/>
      <c r="L313" s="225"/>
      <c r="M313" s="225"/>
      <c r="N313" s="225"/>
      <c r="O313" s="225"/>
      <c r="P313" s="225"/>
      <c r="Q313" s="225"/>
      <c r="R313" s="225"/>
      <c r="S313" s="225"/>
      <c r="T313" s="225"/>
      <c r="U313" s="225"/>
      <c r="V313" s="225"/>
      <c r="W313" s="225"/>
      <c r="X313" s="225"/>
      <c r="Y313" s="214"/>
      <c r="Z313" s="214"/>
      <c r="AA313" s="214"/>
      <c r="AB313" s="214"/>
      <c r="AC313" s="214"/>
      <c r="AD313" s="214"/>
      <c r="AE313" s="214"/>
      <c r="AF313" s="214"/>
      <c r="AG313" s="214" t="s">
        <v>165</v>
      </c>
      <c r="AH313" s="214">
        <v>0</v>
      </c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1">
      <c r="A314" s="236">
        <v>141</v>
      </c>
      <c r="B314" s="237" t="s">
        <v>325</v>
      </c>
      <c r="C314" s="257" t="s">
        <v>326</v>
      </c>
      <c r="D314" s="238" t="s">
        <v>198</v>
      </c>
      <c r="E314" s="239">
        <v>5</v>
      </c>
      <c r="F314" s="240"/>
      <c r="G314" s="241">
        <f>ROUND(E314*F314,2)</f>
        <v>0</v>
      </c>
      <c r="H314" s="240"/>
      <c r="I314" s="241">
        <f>ROUND(E314*H314,2)</f>
        <v>0</v>
      </c>
      <c r="J314" s="240"/>
      <c r="K314" s="241">
        <f>ROUND(E314*J314,2)</f>
        <v>0</v>
      </c>
      <c r="L314" s="241">
        <v>15</v>
      </c>
      <c r="M314" s="241">
        <f>G314*(1+L314/100)</f>
        <v>0</v>
      </c>
      <c r="N314" s="241">
        <v>1.7000000000000001E-4</v>
      </c>
      <c r="O314" s="241">
        <f>ROUND(E314*N314,2)</f>
        <v>0</v>
      </c>
      <c r="P314" s="241">
        <v>0</v>
      </c>
      <c r="Q314" s="241">
        <f>ROUND(E314*P314,2)</f>
        <v>0</v>
      </c>
      <c r="R314" s="241" t="s">
        <v>306</v>
      </c>
      <c r="S314" s="241" t="s">
        <v>159</v>
      </c>
      <c r="T314" s="242" t="s">
        <v>159</v>
      </c>
      <c r="U314" s="225">
        <v>0.12</v>
      </c>
      <c r="V314" s="225">
        <f>ROUND(E314*U314,2)</f>
        <v>0.6</v>
      </c>
      <c r="W314" s="225"/>
      <c r="X314" s="225" t="s">
        <v>160</v>
      </c>
      <c r="Y314" s="214"/>
      <c r="Z314" s="214"/>
      <c r="AA314" s="214"/>
      <c r="AB314" s="214"/>
      <c r="AC314" s="214"/>
      <c r="AD314" s="214"/>
      <c r="AE314" s="214"/>
      <c r="AF314" s="214"/>
      <c r="AG314" s="214" t="s">
        <v>161</v>
      </c>
      <c r="AH314" s="214"/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outlineLevel="1">
      <c r="A315" s="222"/>
      <c r="B315" s="223"/>
      <c r="C315" s="259" t="s">
        <v>727</v>
      </c>
      <c r="D315" s="227"/>
      <c r="E315" s="228">
        <v>5</v>
      </c>
      <c r="F315" s="225"/>
      <c r="G315" s="225"/>
      <c r="H315" s="225"/>
      <c r="I315" s="225"/>
      <c r="J315" s="225"/>
      <c r="K315" s="225"/>
      <c r="L315" s="225"/>
      <c r="M315" s="225"/>
      <c r="N315" s="225"/>
      <c r="O315" s="225"/>
      <c r="P315" s="225"/>
      <c r="Q315" s="225"/>
      <c r="R315" s="225"/>
      <c r="S315" s="225"/>
      <c r="T315" s="225"/>
      <c r="U315" s="225"/>
      <c r="V315" s="225"/>
      <c r="W315" s="225"/>
      <c r="X315" s="225"/>
      <c r="Y315" s="214"/>
      <c r="Z315" s="214"/>
      <c r="AA315" s="214"/>
      <c r="AB315" s="214"/>
      <c r="AC315" s="214"/>
      <c r="AD315" s="214"/>
      <c r="AE315" s="214"/>
      <c r="AF315" s="214"/>
      <c r="AG315" s="214" t="s">
        <v>165</v>
      </c>
      <c r="AH315" s="214">
        <v>0</v>
      </c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>
      <c r="A316" s="236">
        <v>142</v>
      </c>
      <c r="B316" s="237" t="s">
        <v>728</v>
      </c>
      <c r="C316" s="257" t="s">
        <v>729</v>
      </c>
      <c r="D316" s="238" t="s">
        <v>157</v>
      </c>
      <c r="E316" s="239">
        <v>4.843</v>
      </c>
      <c r="F316" s="240"/>
      <c r="G316" s="241">
        <f>ROUND(E316*F316,2)</f>
        <v>0</v>
      </c>
      <c r="H316" s="240"/>
      <c r="I316" s="241">
        <f>ROUND(E316*H316,2)</f>
        <v>0</v>
      </c>
      <c r="J316" s="240"/>
      <c r="K316" s="241">
        <f>ROUND(E316*J316,2)</f>
        <v>0</v>
      </c>
      <c r="L316" s="241">
        <v>15</v>
      </c>
      <c r="M316" s="241">
        <f>G316*(1+L316/100)</f>
        <v>0</v>
      </c>
      <c r="N316" s="241">
        <v>1.728E-2</v>
      </c>
      <c r="O316" s="241">
        <f>ROUND(E316*N316,2)</f>
        <v>0.08</v>
      </c>
      <c r="P316" s="241">
        <v>0</v>
      </c>
      <c r="Q316" s="241">
        <f>ROUND(E316*P316,2)</f>
        <v>0</v>
      </c>
      <c r="R316" s="241" t="s">
        <v>295</v>
      </c>
      <c r="S316" s="241" t="s">
        <v>159</v>
      </c>
      <c r="T316" s="242" t="s">
        <v>159</v>
      </c>
      <c r="U316" s="225">
        <v>74.359039999999993</v>
      </c>
      <c r="V316" s="225">
        <f>ROUND(E316*U316,2)</f>
        <v>360.12</v>
      </c>
      <c r="W316" s="225"/>
      <c r="X316" s="225" t="s">
        <v>267</v>
      </c>
      <c r="Y316" s="214"/>
      <c r="Z316" s="214"/>
      <c r="AA316" s="214"/>
      <c r="AB316" s="214"/>
      <c r="AC316" s="214"/>
      <c r="AD316" s="214"/>
      <c r="AE316" s="214"/>
      <c r="AF316" s="214"/>
      <c r="AG316" s="214" t="s">
        <v>268</v>
      </c>
      <c r="AH316" s="214"/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outlineLevel="1">
      <c r="A317" s="222"/>
      <c r="B317" s="223"/>
      <c r="C317" s="258" t="s">
        <v>329</v>
      </c>
      <c r="D317" s="244"/>
      <c r="E317" s="244"/>
      <c r="F317" s="244"/>
      <c r="G317" s="244"/>
      <c r="H317" s="225"/>
      <c r="I317" s="225"/>
      <c r="J317" s="225"/>
      <c r="K317" s="225"/>
      <c r="L317" s="225"/>
      <c r="M317" s="225"/>
      <c r="N317" s="225"/>
      <c r="O317" s="225"/>
      <c r="P317" s="225"/>
      <c r="Q317" s="225"/>
      <c r="R317" s="225"/>
      <c r="S317" s="225"/>
      <c r="T317" s="225"/>
      <c r="U317" s="225"/>
      <c r="V317" s="225"/>
      <c r="W317" s="225"/>
      <c r="X317" s="225"/>
      <c r="Y317" s="214"/>
      <c r="Z317" s="214"/>
      <c r="AA317" s="214"/>
      <c r="AB317" s="214"/>
      <c r="AC317" s="214"/>
      <c r="AD317" s="214"/>
      <c r="AE317" s="214"/>
      <c r="AF317" s="214"/>
      <c r="AG317" s="214" t="s">
        <v>163</v>
      </c>
      <c r="AH317" s="214"/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43" t="str">
        <f>C317</f>
        <v>z dlaždic keramických kladených do malty, včetně spárování a podílu práce v omezeném prostoru a na malých plochách.</v>
      </c>
      <c r="BB317" s="214"/>
      <c r="BC317" s="214"/>
      <c r="BD317" s="214"/>
      <c r="BE317" s="214"/>
      <c r="BF317" s="214"/>
      <c r="BG317" s="214"/>
      <c r="BH317" s="214"/>
    </row>
    <row r="318" spans="1:60" outlineLevel="1">
      <c r="A318" s="222"/>
      <c r="B318" s="223"/>
      <c r="C318" s="259" t="s">
        <v>730</v>
      </c>
      <c r="D318" s="227"/>
      <c r="E318" s="228">
        <v>1.44</v>
      </c>
      <c r="F318" s="225"/>
      <c r="G318" s="225"/>
      <c r="H318" s="225"/>
      <c r="I318" s="225"/>
      <c r="J318" s="225"/>
      <c r="K318" s="225"/>
      <c r="L318" s="225"/>
      <c r="M318" s="225"/>
      <c r="N318" s="225"/>
      <c r="O318" s="225"/>
      <c r="P318" s="225"/>
      <c r="Q318" s="225"/>
      <c r="R318" s="225"/>
      <c r="S318" s="225"/>
      <c r="T318" s="225"/>
      <c r="U318" s="225"/>
      <c r="V318" s="225"/>
      <c r="W318" s="225"/>
      <c r="X318" s="225"/>
      <c r="Y318" s="214"/>
      <c r="Z318" s="214"/>
      <c r="AA318" s="214"/>
      <c r="AB318" s="214"/>
      <c r="AC318" s="214"/>
      <c r="AD318" s="214"/>
      <c r="AE318" s="214"/>
      <c r="AF318" s="214"/>
      <c r="AG318" s="214" t="s">
        <v>165</v>
      </c>
      <c r="AH318" s="214">
        <v>0</v>
      </c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ht="20.399999999999999" outlineLevel="1">
      <c r="A319" s="222"/>
      <c r="B319" s="223"/>
      <c r="C319" s="259" t="s">
        <v>725</v>
      </c>
      <c r="D319" s="227"/>
      <c r="E319" s="228">
        <v>3.403</v>
      </c>
      <c r="F319" s="225"/>
      <c r="G319" s="225"/>
      <c r="H319" s="225"/>
      <c r="I319" s="225"/>
      <c r="J319" s="225"/>
      <c r="K319" s="225"/>
      <c r="L319" s="225"/>
      <c r="M319" s="225"/>
      <c r="N319" s="225"/>
      <c r="O319" s="225"/>
      <c r="P319" s="225"/>
      <c r="Q319" s="225"/>
      <c r="R319" s="225"/>
      <c r="S319" s="225"/>
      <c r="T319" s="225"/>
      <c r="U319" s="225"/>
      <c r="V319" s="225"/>
      <c r="W319" s="225"/>
      <c r="X319" s="225"/>
      <c r="Y319" s="214"/>
      <c r="Z319" s="214"/>
      <c r="AA319" s="214"/>
      <c r="AB319" s="214"/>
      <c r="AC319" s="214"/>
      <c r="AD319" s="214"/>
      <c r="AE319" s="214"/>
      <c r="AF319" s="214"/>
      <c r="AG319" s="214" t="s">
        <v>165</v>
      </c>
      <c r="AH319" s="214">
        <v>0</v>
      </c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1">
      <c r="A320" s="247">
        <v>143</v>
      </c>
      <c r="B320" s="248" t="s">
        <v>330</v>
      </c>
      <c r="C320" s="262" t="s">
        <v>331</v>
      </c>
      <c r="D320" s="249" t="s">
        <v>202</v>
      </c>
      <c r="E320" s="250">
        <v>3.9300000000000003E-3</v>
      </c>
      <c r="F320" s="251"/>
      <c r="G320" s="252">
        <f>ROUND(E320*F320,2)</f>
        <v>0</v>
      </c>
      <c r="H320" s="251"/>
      <c r="I320" s="252">
        <f>ROUND(E320*H320,2)</f>
        <v>0</v>
      </c>
      <c r="J320" s="251"/>
      <c r="K320" s="252">
        <f>ROUND(E320*J320,2)</f>
        <v>0</v>
      </c>
      <c r="L320" s="252">
        <v>15</v>
      </c>
      <c r="M320" s="252">
        <f>G320*(1+L320/100)</f>
        <v>0</v>
      </c>
      <c r="N320" s="252">
        <v>0</v>
      </c>
      <c r="O320" s="252">
        <f>ROUND(E320*N320,2)</f>
        <v>0</v>
      </c>
      <c r="P320" s="252">
        <v>0</v>
      </c>
      <c r="Q320" s="252">
        <f>ROUND(E320*P320,2)</f>
        <v>0</v>
      </c>
      <c r="R320" s="252" t="s">
        <v>306</v>
      </c>
      <c r="S320" s="252" t="s">
        <v>159</v>
      </c>
      <c r="T320" s="253" t="s">
        <v>159</v>
      </c>
      <c r="U320" s="225">
        <v>1.3049999999999999</v>
      </c>
      <c r="V320" s="225">
        <f>ROUND(E320*U320,2)</f>
        <v>0.01</v>
      </c>
      <c r="W320" s="225"/>
      <c r="X320" s="225" t="s">
        <v>204</v>
      </c>
      <c r="Y320" s="214"/>
      <c r="Z320" s="214"/>
      <c r="AA320" s="214"/>
      <c r="AB320" s="214"/>
      <c r="AC320" s="214"/>
      <c r="AD320" s="214"/>
      <c r="AE320" s="214"/>
      <c r="AF320" s="214"/>
      <c r="AG320" s="214" t="s">
        <v>205</v>
      </c>
      <c r="AH320" s="214"/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>
      <c r="A321" s="230" t="s">
        <v>153</v>
      </c>
      <c r="B321" s="231" t="s">
        <v>116</v>
      </c>
      <c r="C321" s="256" t="s">
        <v>117</v>
      </c>
      <c r="D321" s="232"/>
      <c r="E321" s="233"/>
      <c r="F321" s="234"/>
      <c r="G321" s="234">
        <f>SUMIF(AG322:AG322,"&lt;&gt;NOR",G322:G322)</f>
        <v>0</v>
      </c>
      <c r="H321" s="234"/>
      <c r="I321" s="234">
        <f>SUM(I322:I322)</f>
        <v>0</v>
      </c>
      <c r="J321" s="234"/>
      <c r="K321" s="234">
        <f>SUM(K322:K322)</f>
        <v>0</v>
      </c>
      <c r="L321" s="234"/>
      <c r="M321" s="234">
        <f>SUM(M322:M322)</f>
        <v>0</v>
      </c>
      <c r="N321" s="234"/>
      <c r="O321" s="234">
        <f>SUM(O322:O322)</f>
        <v>0.02</v>
      </c>
      <c r="P321" s="234"/>
      <c r="Q321" s="234">
        <f>SUM(Q322:Q322)</f>
        <v>0</v>
      </c>
      <c r="R321" s="234"/>
      <c r="S321" s="234"/>
      <c r="T321" s="235"/>
      <c r="U321" s="229"/>
      <c r="V321" s="229">
        <f>SUM(V322:V322)</f>
        <v>0</v>
      </c>
      <c r="W321" s="229"/>
      <c r="X321" s="229"/>
      <c r="AG321" t="s">
        <v>154</v>
      </c>
    </row>
    <row r="322" spans="1:60" outlineLevel="1">
      <c r="A322" s="247">
        <v>144</v>
      </c>
      <c r="B322" s="248" t="s">
        <v>731</v>
      </c>
      <c r="C322" s="262" t="s">
        <v>732</v>
      </c>
      <c r="D322" s="249" t="s">
        <v>198</v>
      </c>
      <c r="E322" s="250">
        <v>15</v>
      </c>
      <c r="F322" s="251"/>
      <c r="G322" s="252">
        <f>ROUND(E322*F322,2)</f>
        <v>0</v>
      </c>
      <c r="H322" s="251"/>
      <c r="I322" s="252">
        <f>ROUND(E322*H322,2)</f>
        <v>0</v>
      </c>
      <c r="J322" s="251"/>
      <c r="K322" s="252">
        <f>ROUND(E322*J322,2)</f>
        <v>0</v>
      </c>
      <c r="L322" s="252">
        <v>15</v>
      </c>
      <c r="M322" s="252">
        <f>G322*(1+L322/100)</f>
        <v>0</v>
      </c>
      <c r="N322" s="252">
        <v>1.1999999999999999E-3</v>
      </c>
      <c r="O322" s="252">
        <f>ROUND(E322*N322,2)</f>
        <v>0.02</v>
      </c>
      <c r="P322" s="252">
        <v>0</v>
      </c>
      <c r="Q322" s="252">
        <f>ROUND(E322*P322,2)</f>
        <v>0</v>
      </c>
      <c r="R322" s="252"/>
      <c r="S322" s="252" t="s">
        <v>219</v>
      </c>
      <c r="T322" s="253" t="s">
        <v>179</v>
      </c>
      <c r="U322" s="225">
        <v>0</v>
      </c>
      <c r="V322" s="225">
        <f>ROUND(E322*U322,2)</f>
        <v>0</v>
      </c>
      <c r="W322" s="225"/>
      <c r="X322" s="225" t="s">
        <v>160</v>
      </c>
      <c r="Y322" s="214"/>
      <c r="Z322" s="214"/>
      <c r="AA322" s="214"/>
      <c r="AB322" s="214"/>
      <c r="AC322" s="214"/>
      <c r="AD322" s="214"/>
      <c r="AE322" s="214"/>
      <c r="AF322" s="214"/>
      <c r="AG322" s="214" t="s">
        <v>220</v>
      </c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>
      <c r="A323" s="230" t="s">
        <v>153</v>
      </c>
      <c r="B323" s="231" t="s">
        <v>118</v>
      </c>
      <c r="C323" s="256" t="s">
        <v>119</v>
      </c>
      <c r="D323" s="232"/>
      <c r="E323" s="233"/>
      <c r="F323" s="234"/>
      <c r="G323" s="234">
        <f>SUMIF(AG324:AG348,"&lt;&gt;NOR",G324:G348)</f>
        <v>0</v>
      </c>
      <c r="H323" s="234"/>
      <c r="I323" s="234">
        <f>SUM(I324:I348)</f>
        <v>0</v>
      </c>
      <c r="J323" s="234"/>
      <c r="K323" s="234">
        <f>SUM(K324:K348)</f>
        <v>0</v>
      </c>
      <c r="L323" s="234"/>
      <c r="M323" s="234">
        <f>SUM(M324:M348)</f>
        <v>0</v>
      </c>
      <c r="N323" s="234"/>
      <c r="O323" s="234">
        <f>SUM(O324:O348)</f>
        <v>0.05</v>
      </c>
      <c r="P323" s="234"/>
      <c r="Q323" s="234">
        <f>SUM(Q324:Q348)</f>
        <v>0</v>
      </c>
      <c r="R323" s="234"/>
      <c r="S323" s="234"/>
      <c r="T323" s="235"/>
      <c r="U323" s="229"/>
      <c r="V323" s="229">
        <f>SUM(V324:V348)</f>
        <v>21.740000000000002</v>
      </c>
      <c r="W323" s="229"/>
      <c r="X323" s="229"/>
      <c r="AG323" t="s">
        <v>154</v>
      </c>
    </row>
    <row r="324" spans="1:60" outlineLevel="1">
      <c r="A324" s="236">
        <v>145</v>
      </c>
      <c r="B324" s="237" t="s">
        <v>733</v>
      </c>
      <c r="C324" s="257" t="s">
        <v>734</v>
      </c>
      <c r="D324" s="238" t="s">
        <v>157</v>
      </c>
      <c r="E324" s="239">
        <v>59.63523</v>
      </c>
      <c r="F324" s="240"/>
      <c r="G324" s="241">
        <f>ROUND(E324*F324,2)</f>
        <v>0</v>
      </c>
      <c r="H324" s="240"/>
      <c r="I324" s="241">
        <f>ROUND(E324*H324,2)</f>
        <v>0</v>
      </c>
      <c r="J324" s="240"/>
      <c r="K324" s="241">
        <f>ROUND(E324*J324,2)</f>
        <v>0</v>
      </c>
      <c r="L324" s="241">
        <v>15</v>
      </c>
      <c r="M324" s="241">
        <f>G324*(1+L324/100)</f>
        <v>0</v>
      </c>
      <c r="N324" s="241">
        <v>0</v>
      </c>
      <c r="O324" s="241">
        <f>ROUND(E324*N324,2)</f>
        <v>0</v>
      </c>
      <c r="P324" s="241">
        <v>0</v>
      </c>
      <c r="Q324" s="241">
        <f>ROUND(E324*P324,2)</f>
        <v>0</v>
      </c>
      <c r="R324" s="241" t="s">
        <v>735</v>
      </c>
      <c r="S324" s="241" t="s">
        <v>159</v>
      </c>
      <c r="T324" s="242" t="s">
        <v>159</v>
      </c>
      <c r="U324" s="225">
        <v>6.9709999999999994E-2</v>
      </c>
      <c r="V324" s="225">
        <f>ROUND(E324*U324,2)</f>
        <v>4.16</v>
      </c>
      <c r="W324" s="225"/>
      <c r="X324" s="225" t="s">
        <v>160</v>
      </c>
      <c r="Y324" s="214"/>
      <c r="Z324" s="214"/>
      <c r="AA324" s="214"/>
      <c r="AB324" s="214"/>
      <c r="AC324" s="214"/>
      <c r="AD324" s="214"/>
      <c r="AE324" s="214"/>
      <c r="AF324" s="214"/>
      <c r="AG324" s="214" t="s">
        <v>161</v>
      </c>
      <c r="AH324" s="214"/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22"/>
      <c r="B325" s="223"/>
      <c r="C325" s="259" t="s">
        <v>736</v>
      </c>
      <c r="D325" s="227"/>
      <c r="E325" s="228">
        <v>2.99</v>
      </c>
      <c r="F325" s="225"/>
      <c r="G325" s="225"/>
      <c r="H325" s="225"/>
      <c r="I325" s="225"/>
      <c r="J325" s="225"/>
      <c r="K325" s="225"/>
      <c r="L325" s="225"/>
      <c r="M325" s="225"/>
      <c r="N325" s="225"/>
      <c r="O325" s="225"/>
      <c r="P325" s="225"/>
      <c r="Q325" s="225"/>
      <c r="R325" s="225"/>
      <c r="S325" s="225"/>
      <c r="T325" s="225"/>
      <c r="U325" s="225"/>
      <c r="V325" s="225"/>
      <c r="W325" s="225"/>
      <c r="X325" s="225"/>
      <c r="Y325" s="214"/>
      <c r="Z325" s="214"/>
      <c r="AA325" s="214"/>
      <c r="AB325" s="214"/>
      <c r="AC325" s="214"/>
      <c r="AD325" s="214"/>
      <c r="AE325" s="214"/>
      <c r="AF325" s="214"/>
      <c r="AG325" s="214" t="s">
        <v>165</v>
      </c>
      <c r="AH325" s="214">
        <v>0</v>
      </c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outlineLevel="1">
      <c r="A326" s="222"/>
      <c r="B326" s="223"/>
      <c r="C326" s="259" t="s">
        <v>737</v>
      </c>
      <c r="D326" s="227"/>
      <c r="E326" s="228">
        <v>1.05</v>
      </c>
      <c r="F326" s="225"/>
      <c r="G326" s="225"/>
      <c r="H326" s="225"/>
      <c r="I326" s="225"/>
      <c r="J326" s="225"/>
      <c r="K326" s="225"/>
      <c r="L326" s="225"/>
      <c r="M326" s="225"/>
      <c r="N326" s="225"/>
      <c r="O326" s="225"/>
      <c r="P326" s="225"/>
      <c r="Q326" s="225"/>
      <c r="R326" s="225"/>
      <c r="S326" s="225"/>
      <c r="T326" s="225"/>
      <c r="U326" s="225"/>
      <c r="V326" s="225"/>
      <c r="W326" s="225"/>
      <c r="X326" s="225"/>
      <c r="Y326" s="214"/>
      <c r="Z326" s="214"/>
      <c r="AA326" s="214"/>
      <c r="AB326" s="214"/>
      <c r="AC326" s="214"/>
      <c r="AD326" s="214"/>
      <c r="AE326" s="214"/>
      <c r="AF326" s="214"/>
      <c r="AG326" s="214" t="s">
        <v>165</v>
      </c>
      <c r="AH326" s="214">
        <v>0</v>
      </c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outlineLevel="1">
      <c r="A327" s="222"/>
      <c r="B327" s="223"/>
      <c r="C327" s="259" t="s">
        <v>738</v>
      </c>
      <c r="D327" s="227"/>
      <c r="E327" s="228">
        <v>1.91</v>
      </c>
      <c r="F327" s="225"/>
      <c r="G327" s="225"/>
      <c r="H327" s="225"/>
      <c r="I327" s="225"/>
      <c r="J327" s="225"/>
      <c r="K327" s="225"/>
      <c r="L327" s="225"/>
      <c r="M327" s="225"/>
      <c r="N327" s="225"/>
      <c r="O327" s="225"/>
      <c r="P327" s="225"/>
      <c r="Q327" s="225"/>
      <c r="R327" s="225"/>
      <c r="S327" s="225"/>
      <c r="T327" s="225"/>
      <c r="U327" s="225"/>
      <c r="V327" s="225"/>
      <c r="W327" s="225"/>
      <c r="X327" s="225"/>
      <c r="Y327" s="214"/>
      <c r="Z327" s="214"/>
      <c r="AA327" s="214"/>
      <c r="AB327" s="214"/>
      <c r="AC327" s="214"/>
      <c r="AD327" s="214"/>
      <c r="AE327" s="214"/>
      <c r="AF327" s="214"/>
      <c r="AG327" s="214" t="s">
        <v>165</v>
      </c>
      <c r="AH327" s="214">
        <v>0</v>
      </c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 outlineLevel="1">
      <c r="A328" s="222"/>
      <c r="B328" s="223"/>
      <c r="C328" s="259" t="s">
        <v>739</v>
      </c>
      <c r="D328" s="227"/>
      <c r="E328" s="228">
        <v>31.619050000000001</v>
      </c>
      <c r="F328" s="225"/>
      <c r="G328" s="225"/>
      <c r="H328" s="225"/>
      <c r="I328" s="225"/>
      <c r="J328" s="225"/>
      <c r="K328" s="225"/>
      <c r="L328" s="225"/>
      <c r="M328" s="225"/>
      <c r="N328" s="225"/>
      <c r="O328" s="225"/>
      <c r="P328" s="225"/>
      <c r="Q328" s="225"/>
      <c r="R328" s="225"/>
      <c r="S328" s="225"/>
      <c r="T328" s="225"/>
      <c r="U328" s="225"/>
      <c r="V328" s="225"/>
      <c r="W328" s="225"/>
      <c r="X328" s="225"/>
      <c r="Y328" s="214"/>
      <c r="Z328" s="214"/>
      <c r="AA328" s="214"/>
      <c r="AB328" s="214"/>
      <c r="AC328" s="214"/>
      <c r="AD328" s="214"/>
      <c r="AE328" s="214"/>
      <c r="AF328" s="214"/>
      <c r="AG328" s="214" t="s">
        <v>165</v>
      </c>
      <c r="AH328" s="214">
        <v>0</v>
      </c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 ht="20.399999999999999" outlineLevel="1">
      <c r="A329" s="222"/>
      <c r="B329" s="223"/>
      <c r="C329" s="259" t="s">
        <v>740</v>
      </c>
      <c r="D329" s="227"/>
      <c r="E329" s="228">
        <v>15.825950000000001</v>
      </c>
      <c r="F329" s="225"/>
      <c r="G329" s="225"/>
      <c r="H329" s="225"/>
      <c r="I329" s="225"/>
      <c r="J329" s="225"/>
      <c r="K329" s="225"/>
      <c r="L329" s="225"/>
      <c r="M329" s="225"/>
      <c r="N329" s="225"/>
      <c r="O329" s="225"/>
      <c r="P329" s="225"/>
      <c r="Q329" s="225"/>
      <c r="R329" s="225"/>
      <c r="S329" s="225"/>
      <c r="T329" s="225"/>
      <c r="U329" s="225"/>
      <c r="V329" s="225"/>
      <c r="W329" s="225"/>
      <c r="X329" s="225"/>
      <c r="Y329" s="214"/>
      <c r="Z329" s="214"/>
      <c r="AA329" s="214"/>
      <c r="AB329" s="214"/>
      <c r="AC329" s="214"/>
      <c r="AD329" s="214"/>
      <c r="AE329" s="214"/>
      <c r="AF329" s="214"/>
      <c r="AG329" s="214" t="s">
        <v>165</v>
      </c>
      <c r="AH329" s="214">
        <v>0</v>
      </c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ht="20.399999999999999" outlineLevel="1">
      <c r="A330" s="222"/>
      <c r="B330" s="223"/>
      <c r="C330" s="259" t="s">
        <v>741</v>
      </c>
      <c r="D330" s="227"/>
      <c r="E330" s="228">
        <v>6.24024</v>
      </c>
      <c r="F330" s="225"/>
      <c r="G330" s="225"/>
      <c r="H330" s="225"/>
      <c r="I330" s="225"/>
      <c r="J330" s="225"/>
      <c r="K330" s="225"/>
      <c r="L330" s="225"/>
      <c r="M330" s="225"/>
      <c r="N330" s="225"/>
      <c r="O330" s="225"/>
      <c r="P330" s="225"/>
      <c r="Q330" s="225"/>
      <c r="R330" s="225"/>
      <c r="S330" s="225"/>
      <c r="T330" s="225"/>
      <c r="U330" s="225"/>
      <c r="V330" s="225"/>
      <c r="W330" s="225"/>
      <c r="X330" s="225"/>
      <c r="Y330" s="214"/>
      <c r="Z330" s="214"/>
      <c r="AA330" s="214"/>
      <c r="AB330" s="214"/>
      <c r="AC330" s="214"/>
      <c r="AD330" s="214"/>
      <c r="AE330" s="214"/>
      <c r="AF330" s="214"/>
      <c r="AG330" s="214" t="s">
        <v>165</v>
      </c>
      <c r="AH330" s="214">
        <v>0</v>
      </c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1">
      <c r="A331" s="236">
        <v>146</v>
      </c>
      <c r="B331" s="237" t="s">
        <v>742</v>
      </c>
      <c r="C331" s="257" t="s">
        <v>743</v>
      </c>
      <c r="D331" s="238" t="s">
        <v>157</v>
      </c>
      <c r="E331" s="239">
        <v>130.79150999999999</v>
      </c>
      <c r="F331" s="240"/>
      <c r="G331" s="241">
        <f>ROUND(E331*F331,2)</f>
        <v>0</v>
      </c>
      <c r="H331" s="240"/>
      <c r="I331" s="241">
        <f>ROUND(E331*H331,2)</f>
        <v>0</v>
      </c>
      <c r="J331" s="240"/>
      <c r="K331" s="241">
        <f>ROUND(E331*J331,2)</f>
        <v>0</v>
      </c>
      <c r="L331" s="241">
        <v>15</v>
      </c>
      <c r="M331" s="241">
        <f>G331*(1+L331/100)</f>
        <v>0</v>
      </c>
      <c r="N331" s="241">
        <v>6.9999999999999994E-5</v>
      </c>
      <c r="O331" s="241">
        <f>ROUND(E331*N331,2)</f>
        <v>0.01</v>
      </c>
      <c r="P331" s="241">
        <v>0</v>
      </c>
      <c r="Q331" s="241">
        <f>ROUND(E331*P331,2)</f>
        <v>0</v>
      </c>
      <c r="R331" s="241" t="s">
        <v>735</v>
      </c>
      <c r="S331" s="241" t="s">
        <v>159</v>
      </c>
      <c r="T331" s="242" t="s">
        <v>159</v>
      </c>
      <c r="U331" s="225">
        <v>3.2480000000000002E-2</v>
      </c>
      <c r="V331" s="225">
        <f>ROUND(E331*U331,2)</f>
        <v>4.25</v>
      </c>
      <c r="W331" s="225"/>
      <c r="X331" s="225" t="s">
        <v>160</v>
      </c>
      <c r="Y331" s="214"/>
      <c r="Z331" s="214"/>
      <c r="AA331" s="214"/>
      <c r="AB331" s="214"/>
      <c r="AC331" s="214"/>
      <c r="AD331" s="214"/>
      <c r="AE331" s="214"/>
      <c r="AF331" s="214"/>
      <c r="AG331" s="214" t="s">
        <v>161</v>
      </c>
      <c r="AH331" s="214"/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outlineLevel="1">
      <c r="A332" s="222"/>
      <c r="B332" s="223"/>
      <c r="C332" s="259" t="s">
        <v>744</v>
      </c>
      <c r="D332" s="227"/>
      <c r="E332" s="228">
        <v>19.898</v>
      </c>
      <c r="F332" s="225"/>
      <c r="G332" s="225"/>
      <c r="H332" s="225"/>
      <c r="I332" s="225"/>
      <c r="J332" s="225"/>
      <c r="K332" s="225"/>
      <c r="L332" s="225"/>
      <c r="M332" s="225"/>
      <c r="N332" s="225"/>
      <c r="O332" s="225"/>
      <c r="P332" s="225"/>
      <c r="Q332" s="225"/>
      <c r="R332" s="225"/>
      <c r="S332" s="225"/>
      <c r="T332" s="225"/>
      <c r="U332" s="225"/>
      <c r="V332" s="225"/>
      <c r="W332" s="225"/>
      <c r="X332" s="225"/>
      <c r="Y332" s="214"/>
      <c r="Z332" s="214"/>
      <c r="AA332" s="214"/>
      <c r="AB332" s="214"/>
      <c r="AC332" s="214"/>
      <c r="AD332" s="214"/>
      <c r="AE332" s="214"/>
      <c r="AF332" s="214"/>
      <c r="AG332" s="214" t="s">
        <v>165</v>
      </c>
      <c r="AH332" s="214">
        <v>0</v>
      </c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 outlineLevel="1">
      <c r="A333" s="222"/>
      <c r="B333" s="223"/>
      <c r="C333" s="259" t="s">
        <v>745</v>
      </c>
      <c r="D333" s="227"/>
      <c r="E333" s="228">
        <v>16.0016</v>
      </c>
      <c r="F333" s="225"/>
      <c r="G333" s="225"/>
      <c r="H333" s="225"/>
      <c r="I333" s="225"/>
      <c r="J333" s="225"/>
      <c r="K333" s="225"/>
      <c r="L333" s="225"/>
      <c r="M333" s="225"/>
      <c r="N333" s="225"/>
      <c r="O333" s="225"/>
      <c r="P333" s="225"/>
      <c r="Q333" s="225"/>
      <c r="R333" s="225"/>
      <c r="S333" s="225"/>
      <c r="T333" s="225"/>
      <c r="U333" s="225"/>
      <c r="V333" s="225"/>
      <c r="W333" s="225"/>
      <c r="X333" s="225"/>
      <c r="Y333" s="214"/>
      <c r="Z333" s="214"/>
      <c r="AA333" s="214"/>
      <c r="AB333" s="214"/>
      <c r="AC333" s="214"/>
      <c r="AD333" s="214"/>
      <c r="AE333" s="214"/>
      <c r="AF333" s="214"/>
      <c r="AG333" s="214" t="s">
        <v>165</v>
      </c>
      <c r="AH333" s="214">
        <v>0</v>
      </c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 outlineLevel="1">
      <c r="A334" s="222"/>
      <c r="B334" s="223"/>
      <c r="C334" s="259" t="s">
        <v>746</v>
      </c>
      <c r="D334" s="227"/>
      <c r="E334" s="228">
        <v>24.89</v>
      </c>
      <c r="F334" s="225"/>
      <c r="G334" s="225"/>
      <c r="H334" s="225"/>
      <c r="I334" s="225"/>
      <c r="J334" s="225"/>
      <c r="K334" s="225"/>
      <c r="L334" s="225"/>
      <c r="M334" s="225"/>
      <c r="N334" s="225"/>
      <c r="O334" s="225"/>
      <c r="P334" s="225"/>
      <c r="Q334" s="225"/>
      <c r="R334" s="225"/>
      <c r="S334" s="225"/>
      <c r="T334" s="225"/>
      <c r="U334" s="225"/>
      <c r="V334" s="225"/>
      <c r="W334" s="225"/>
      <c r="X334" s="225"/>
      <c r="Y334" s="214"/>
      <c r="Z334" s="214"/>
      <c r="AA334" s="214"/>
      <c r="AB334" s="214"/>
      <c r="AC334" s="214"/>
      <c r="AD334" s="214"/>
      <c r="AE334" s="214"/>
      <c r="AF334" s="214"/>
      <c r="AG334" s="214" t="s">
        <v>165</v>
      </c>
      <c r="AH334" s="214">
        <v>0</v>
      </c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4"/>
      <c r="AS334" s="214"/>
      <c r="AT334" s="214"/>
      <c r="AU334" s="214"/>
      <c r="AV334" s="214"/>
      <c r="AW334" s="214"/>
      <c r="AX334" s="214"/>
      <c r="AY334" s="214"/>
      <c r="AZ334" s="214"/>
      <c r="BA334" s="214"/>
      <c r="BB334" s="214"/>
      <c r="BC334" s="214"/>
      <c r="BD334" s="214"/>
      <c r="BE334" s="214"/>
      <c r="BF334" s="214"/>
      <c r="BG334" s="214"/>
      <c r="BH334" s="214"/>
    </row>
    <row r="335" spans="1:60" outlineLevel="1">
      <c r="A335" s="222"/>
      <c r="B335" s="223"/>
      <c r="C335" s="259" t="s">
        <v>747</v>
      </c>
      <c r="D335" s="227"/>
      <c r="E335" s="228">
        <v>3.0865999999999998</v>
      </c>
      <c r="F335" s="225"/>
      <c r="G335" s="225"/>
      <c r="H335" s="225"/>
      <c r="I335" s="225"/>
      <c r="J335" s="225"/>
      <c r="K335" s="225"/>
      <c r="L335" s="225"/>
      <c r="M335" s="225"/>
      <c r="N335" s="225"/>
      <c r="O335" s="225"/>
      <c r="P335" s="225"/>
      <c r="Q335" s="225"/>
      <c r="R335" s="225"/>
      <c r="S335" s="225"/>
      <c r="T335" s="225"/>
      <c r="U335" s="225"/>
      <c r="V335" s="225"/>
      <c r="W335" s="225"/>
      <c r="X335" s="225"/>
      <c r="Y335" s="214"/>
      <c r="Z335" s="214"/>
      <c r="AA335" s="214"/>
      <c r="AB335" s="214"/>
      <c r="AC335" s="214"/>
      <c r="AD335" s="214"/>
      <c r="AE335" s="214"/>
      <c r="AF335" s="214"/>
      <c r="AG335" s="214" t="s">
        <v>165</v>
      </c>
      <c r="AH335" s="214">
        <v>0</v>
      </c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4"/>
      <c r="AS335" s="214"/>
      <c r="AT335" s="214"/>
      <c r="AU335" s="214"/>
      <c r="AV335" s="214"/>
      <c r="AW335" s="214"/>
      <c r="AX335" s="214"/>
      <c r="AY335" s="214"/>
      <c r="AZ335" s="214"/>
      <c r="BA335" s="214"/>
      <c r="BB335" s="214"/>
      <c r="BC335" s="214"/>
      <c r="BD335" s="214"/>
      <c r="BE335" s="214"/>
      <c r="BF335" s="214"/>
      <c r="BG335" s="214"/>
      <c r="BH335" s="214"/>
    </row>
    <row r="336" spans="1:60" outlineLevel="1">
      <c r="A336" s="222"/>
      <c r="B336" s="223"/>
      <c r="C336" s="259" t="s">
        <v>748</v>
      </c>
      <c r="D336" s="227"/>
      <c r="E336" s="228">
        <v>34.927340000000001</v>
      </c>
      <c r="F336" s="225"/>
      <c r="G336" s="225"/>
      <c r="H336" s="225"/>
      <c r="I336" s="225"/>
      <c r="J336" s="225"/>
      <c r="K336" s="225"/>
      <c r="L336" s="225"/>
      <c r="M336" s="225"/>
      <c r="N336" s="225"/>
      <c r="O336" s="225"/>
      <c r="P336" s="225"/>
      <c r="Q336" s="225"/>
      <c r="R336" s="225"/>
      <c r="S336" s="225"/>
      <c r="T336" s="225"/>
      <c r="U336" s="225"/>
      <c r="V336" s="225"/>
      <c r="W336" s="225"/>
      <c r="X336" s="225"/>
      <c r="Y336" s="214"/>
      <c r="Z336" s="214"/>
      <c r="AA336" s="214"/>
      <c r="AB336" s="214"/>
      <c r="AC336" s="214"/>
      <c r="AD336" s="214"/>
      <c r="AE336" s="214"/>
      <c r="AF336" s="214"/>
      <c r="AG336" s="214" t="s">
        <v>165</v>
      </c>
      <c r="AH336" s="214">
        <v>0</v>
      </c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214"/>
      <c r="AY336" s="214"/>
      <c r="AZ336" s="214"/>
      <c r="BA336" s="214"/>
      <c r="BB336" s="214"/>
      <c r="BC336" s="214"/>
      <c r="BD336" s="214"/>
      <c r="BE336" s="214"/>
      <c r="BF336" s="214"/>
      <c r="BG336" s="214"/>
      <c r="BH336" s="214"/>
    </row>
    <row r="337" spans="1:60" ht="20.399999999999999" outlineLevel="1">
      <c r="A337" s="222"/>
      <c r="B337" s="223"/>
      <c r="C337" s="259" t="s">
        <v>749</v>
      </c>
      <c r="D337" s="227"/>
      <c r="E337" s="228">
        <v>15.490320000000001</v>
      </c>
      <c r="F337" s="225"/>
      <c r="G337" s="225"/>
      <c r="H337" s="225"/>
      <c r="I337" s="225"/>
      <c r="J337" s="225"/>
      <c r="K337" s="225"/>
      <c r="L337" s="225"/>
      <c r="M337" s="225"/>
      <c r="N337" s="225"/>
      <c r="O337" s="225"/>
      <c r="P337" s="225"/>
      <c r="Q337" s="225"/>
      <c r="R337" s="225"/>
      <c r="S337" s="225"/>
      <c r="T337" s="225"/>
      <c r="U337" s="225"/>
      <c r="V337" s="225"/>
      <c r="W337" s="225"/>
      <c r="X337" s="225"/>
      <c r="Y337" s="214"/>
      <c r="Z337" s="214"/>
      <c r="AA337" s="214"/>
      <c r="AB337" s="214"/>
      <c r="AC337" s="214"/>
      <c r="AD337" s="214"/>
      <c r="AE337" s="214"/>
      <c r="AF337" s="214"/>
      <c r="AG337" s="214" t="s">
        <v>165</v>
      </c>
      <c r="AH337" s="214">
        <v>0</v>
      </c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ht="20.399999999999999" outlineLevel="1">
      <c r="A338" s="222"/>
      <c r="B338" s="223"/>
      <c r="C338" s="259" t="s">
        <v>750</v>
      </c>
      <c r="D338" s="227"/>
      <c r="E338" s="228">
        <v>3.2732000000000001</v>
      </c>
      <c r="F338" s="225"/>
      <c r="G338" s="225"/>
      <c r="H338" s="225"/>
      <c r="I338" s="225"/>
      <c r="J338" s="225"/>
      <c r="K338" s="225"/>
      <c r="L338" s="225"/>
      <c r="M338" s="225"/>
      <c r="N338" s="225"/>
      <c r="O338" s="225"/>
      <c r="P338" s="225"/>
      <c r="Q338" s="225"/>
      <c r="R338" s="225"/>
      <c r="S338" s="225"/>
      <c r="T338" s="225"/>
      <c r="U338" s="225"/>
      <c r="V338" s="225"/>
      <c r="W338" s="225"/>
      <c r="X338" s="225"/>
      <c r="Y338" s="214"/>
      <c r="Z338" s="214"/>
      <c r="AA338" s="214"/>
      <c r="AB338" s="214"/>
      <c r="AC338" s="214"/>
      <c r="AD338" s="214"/>
      <c r="AE338" s="214"/>
      <c r="AF338" s="214"/>
      <c r="AG338" s="214" t="s">
        <v>165</v>
      </c>
      <c r="AH338" s="214">
        <v>0</v>
      </c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outlineLevel="1">
      <c r="A339" s="222"/>
      <c r="B339" s="223"/>
      <c r="C339" s="259" t="s">
        <v>751</v>
      </c>
      <c r="D339" s="227"/>
      <c r="E339" s="228">
        <v>13.224460000000001</v>
      </c>
      <c r="F339" s="225"/>
      <c r="G339" s="225"/>
      <c r="H339" s="225"/>
      <c r="I339" s="225"/>
      <c r="J339" s="225"/>
      <c r="K339" s="225"/>
      <c r="L339" s="225"/>
      <c r="M339" s="225"/>
      <c r="N339" s="225"/>
      <c r="O339" s="225"/>
      <c r="P339" s="225"/>
      <c r="Q339" s="225"/>
      <c r="R339" s="225"/>
      <c r="S339" s="225"/>
      <c r="T339" s="225"/>
      <c r="U339" s="225"/>
      <c r="V339" s="225"/>
      <c r="W339" s="225"/>
      <c r="X339" s="225"/>
      <c r="Y339" s="214"/>
      <c r="Z339" s="214"/>
      <c r="AA339" s="214"/>
      <c r="AB339" s="214"/>
      <c r="AC339" s="214"/>
      <c r="AD339" s="214"/>
      <c r="AE339" s="214"/>
      <c r="AF339" s="214"/>
      <c r="AG339" s="214" t="s">
        <v>165</v>
      </c>
      <c r="AH339" s="214">
        <v>0</v>
      </c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 outlineLevel="1">
      <c r="A340" s="236">
        <v>147</v>
      </c>
      <c r="B340" s="237" t="s">
        <v>752</v>
      </c>
      <c r="C340" s="257" t="s">
        <v>753</v>
      </c>
      <c r="D340" s="238" t="s">
        <v>157</v>
      </c>
      <c r="E340" s="239">
        <v>130.79150999999999</v>
      </c>
      <c r="F340" s="240"/>
      <c r="G340" s="241">
        <f>ROUND(E340*F340,2)</f>
        <v>0</v>
      </c>
      <c r="H340" s="240"/>
      <c r="I340" s="241">
        <f>ROUND(E340*H340,2)</f>
        <v>0</v>
      </c>
      <c r="J340" s="240"/>
      <c r="K340" s="241">
        <f>ROUND(E340*J340,2)</f>
        <v>0</v>
      </c>
      <c r="L340" s="241">
        <v>15</v>
      </c>
      <c r="M340" s="241">
        <f>G340*(1+L340/100)</f>
        <v>0</v>
      </c>
      <c r="N340" s="241">
        <v>2.9E-4</v>
      </c>
      <c r="O340" s="241">
        <f>ROUND(E340*N340,2)</f>
        <v>0.04</v>
      </c>
      <c r="P340" s="241">
        <v>0</v>
      </c>
      <c r="Q340" s="241">
        <f>ROUND(E340*P340,2)</f>
        <v>0</v>
      </c>
      <c r="R340" s="241" t="s">
        <v>735</v>
      </c>
      <c r="S340" s="241" t="s">
        <v>159</v>
      </c>
      <c r="T340" s="242" t="s">
        <v>159</v>
      </c>
      <c r="U340" s="225">
        <v>0.10191</v>
      </c>
      <c r="V340" s="225">
        <f>ROUND(E340*U340,2)</f>
        <v>13.33</v>
      </c>
      <c r="W340" s="225"/>
      <c r="X340" s="225" t="s">
        <v>160</v>
      </c>
      <c r="Y340" s="214"/>
      <c r="Z340" s="214"/>
      <c r="AA340" s="214"/>
      <c r="AB340" s="214"/>
      <c r="AC340" s="214"/>
      <c r="AD340" s="214"/>
      <c r="AE340" s="214"/>
      <c r="AF340" s="214"/>
      <c r="AG340" s="214" t="s">
        <v>161</v>
      </c>
      <c r="AH340" s="214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214"/>
      <c r="AY340" s="214"/>
      <c r="AZ340" s="214"/>
      <c r="BA340" s="214"/>
      <c r="BB340" s="214"/>
      <c r="BC340" s="214"/>
      <c r="BD340" s="214"/>
      <c r="BE340" s="214"/>
      <c r="BF340" s="214"/>
      <c r="BG340" s="214"/>
      <c r="BH340" s="214"/>
    </row>
    <row r="341" spans="1:60" outlineLevel="1">
      <c r="A341" s="222"/>
      <c r="B341" s="223"/>
      <c r="C341" s="259" t="s">
        <v>744</v>
      </c>
      <c r="D341" s="227"/>
      <c r="E341" s="228">
        <v>19.898</v>
      </c>
      <c r="F341" s="225"/>
      <c r="G341" s="225"/>
      <c r="H341" s="225"/>
      <c r="I341" s="225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225"/>
      <c r="U341" s="225"/>
      <c r="V341" s="225"/>
      <c r="W341" s="225"/>
      <c r="X341" s="225"/>
      <c r="Y341" s="214"/>
      <c r="Z341" s="214"/>
      <c r="AA341" s="214"/>
      <c r="AB341" s="214"/>
      <c r="AC341" s="214"/>
      <c r="AD341" s="214"/>
      <c r="AE341" s="214"/>
      <c r="AF341" s="214"/>
      <c r="AG341" s="214" t="s">
        <v>165</v>
      </c>
      <c r="AH341" s="214">
        <v>0</v>
      </c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214"/>
      <c r="AY341" s="214"/>
      <c r="AZ341" s="214"/>
      <c r="BA341" s="214"/>
      <c r="BB341" s="214"/>
      <c r="BC341" s="214"/>
      <c r="BD341" s="214"/>
      <c r="BE341" s="214"/>
      <c r="BF341" s="214"/>
      <c r="BG341" s="214"/>
      <c r="BH341" s="214"/>
    </row>
    <row r="342" spans="1:60" outlineLevel="1">
      <c r="A342" s="222"/>
      <c r="B342" s="223"/>
      <c r="C342" s="259" t="s">
        <v>745</v>
      </c>
      <c r="D342" s="227"/>
      <c r="E342" s="228">
        <v>16.0016</v>
      </c>
      <c r="F342" s="225"/>
      <c r="G342" s="225"/>
      <c r="H342" s="225"/>
      <c r="I342" s="225"/>
      <c r="J342" s="225"/>
      <c r="K342" s="225"/>
      <c r="L342" s="225"/>
      <c r="M342" s="225"/>
      <c r="N342" s="225"/>
      <c r="O342" s="225"/>
      <c r="P342" s="225"/>
      <c r="Q342" s="225"/>
      <c r="R342" s="225"/>
      <c r="S342" s="225"/>
      <c r="T342" s="225"/>
      <c r="U342" s="225"/>
      <c r="V342" s="225"/>
      <c r="W342" s="225"/>
      <c r="X342" s="225"/>
      <c r="Y342" s="214"/>
      <c r="Z342" s="214"/>
      <c r="AA342" s="214"/>
      <c r="AB342" s="214"/>
      <c r="AC342" s="214"/>
      <c r="AD342" s="214"/>
      <c r="AE342" s="214"/>
      <c r="AF342" s="214"/>
      <c r="AG342" s="214" t="s">
        <v>165</v>
      </c>
      <c r="AH342" s="214">
        <v>0</v>
      </c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14"/>
      <c r="AX342" s="214"/>
      <c r="AY342" s="214"/>
      <c r="AZ342" s="214"/>
      <c r="BA342" s="214"/>
      <c r="BB342" s="214"/>
      <c r="BC342" s="214"/>
      <c r="BD342" s="214"/>
      <c r="BE342" s="214"/>
      <c r="BF342" s="214"/>
      <c r="BG342" s="214"/>
      <c r="BH342" s="214"/>
    </row>
    <row r="343" spans="1:60" outlineLevel="1">
      <c r="A343" s="222"/>
      <c r="B343" s="223"/>
      <c r="C343" s="259" t="s">
        <v>746</v>
      </c>
      <c r="D343" s="227"/>
      <c r="E343" s="228">
        <v>24.89</v>
      </c>
      <c r="F343" s="225"/>
      <c r="G343" s="225"/>
      <c r="H343" s="225"/>
      <c r="I343" s="225"/>
      <c r="J343" s="225"/>
      <c r="K343" s="225"/>
      <c r="L343" s="225"/>
      <c r="M343" s="225"/>
      <c r="N343" s="225"/>
      <c r="O343" s="225"/>
      <c r="P343" s="225"/>
      <c r="Q343" s="225"/>
      <c r="R343" s="225"/>
      <c r="S343" s="225"/>
      <c r="T343" s="225"/>
      <c r="U343" s="225"/>
      <c r="V343" s="225"/>
      <c r="W343" s="225"/>
      <c r="X343" s="225"/>
      <c r="Y343" s="214"/>
      <c r="Z343" s="214"/>
      <c r="AA343" s="214"/>
      <c r="AB343" s="214"/>
      <c r="AC343" s="214"/>
      <c r="AD343" s="214"/>
      <c r="AE343" s="214"/>
      <c r="AF343" s="214"/>
      <c r="AG343" s="214" t="s">
        <v>165</v>
      </c>
      <c r="AH343" s="214">
        <v>0</v>
      </c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14"/>
      <c r="AX343" s="214"/>
      <c r="AY343" s="214"/>
      <c r="AZ343" s="214"/>
      <c r="BA343" s="214"/>
      <c r="BB343" s="214"/>
      <c r="BC343" s="214"/>
      <c r="BD343" s="214"/>
      <c r="BE343" s="214"/>
      <c r="BF343" s="214"/>
      <c r="BG343" s="214"/>
      <c r="BH343" s="214"/>
    </row>
    <row r="344" spans="1:60" outlineLevel="1">
      <c r="A344" s="222"/>
      <c r="B344" s="223"/>
      <c r="C344" s="259" t="s">
        <v>747</v>
      </c>
      <c r="D344" s="227"/>
      <c r="E344" s="228">
        <v>3.0865999999999998</v>
      </c>
      <c r="F344" s="225"/>
      <c r="G344" s="225"/>
      <c r="H344" s="225"/>
      <c r="I344" s="225"/>
      <c r="J344" s="225"/>
      <c r="K344" s="225"/>
      <c r="L344" s="225"/>
      <c r="M344" s="225"/>
      <c r="N344" s="225"/>
      <c r="O344" s="225"/>
      <c r="P344" s="225"/>
      <c r="Q344" s="225"/>
      <c r="R344" s="225"/>
      <c r="S344" s="225"/>
      <c r="T344" s="225"/>
      <c r="U344" s="225"/>
      <c r="V344" s="225"/>
      <c r="W344" s="225"/>
      <c r="X344" s="225"/>
      <c r="Y344" s="214"/>
      <c r="Z344" s="214"/>
      <c r="AA344" s="214"/>
      <c r="AB344" s="214"/>
      <c r="AC344" s="214"/>
      <c r="AD344" s="214"/>
      <c r="AE344" s="214"/>
      <c r="AF344" s="214"/>
      <c r="AG344" s="214" t="s">
        <v>165</v>
      </c>
      <c r="AH344" s="214">
        <v>0</v>
      </c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14"/>
      <c r="AX344" s="214"/>
      <c r="AY344" s="214"/>
      <c r="AZ344" s="214"/>
      <c r="BA344" s="214"/>
      <c r="BB344" s="214"/>
      <c r="BC344" s="214"/>
      <c r="BD344" s="214"/>
      <c r="BE344" s="214"/>
      <c r="BF344" s="214"/>
      <c r="BG344" s="214"/>
      <c r="BH344" s="214"/>
    </row>
    <row r="345" spans="1:60" outlineLevel="1">
      <c r="A345" s="222"/>
      <c r="B345" s="223"/>
      <c r="C345" s="259" t="s">
        <v>748</v>
      </c>
      <c r="D345" s="227"/>
      <c r="E345" s="228">
        <v>34.927340000000001</v>
      </c>
      <c r="F345" s="225"/>
      <c r="G345" s="225"/>
      <c r="H345" s="225"/>
      <c r="I345" s="225"/>
      <c r="J345" s="225"/>
      <c r="K345" s="225"/>
      <c r="L345" s="225"/>
      <c r="M345" s="225"/>
      <c r="N345" s="225"/>
      <c r="O345" s="225"/>
      <c r="P345" s="225"/>
      <c r="Q345" s="225"/>
      <c r="R345" s="225"/>
      <c r="S345" s="225"/>
      <c r="T345" s="225"/>
      <c r="U345" s="225"/>
      <c r="V345" s="225"/>
      <c r="W345" s="225"/>
      <c r="X345" s="225"/>
      <c r="Y345" s="214"/>
      <c r="Z345" s="214"/>
      <c r="AA345" s="214"/>
      <c r="AB345" s="214"/>
      <c r="AC345" s="214"/>
      <c r="AD345" s="214"/>
      <c r="AE345" s="214"/>
      <c r="AF345" s="214"/>
      <c r="AG345" s="214" t="s">
        <v>165</v>
      </c>
      <c r="AH345" s="214">
        <v>0</v>
      </c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14"/>
      <c r="AX345" s="214"/>
      <c r="AY345" s="214"/>
      <c r="AZ345" s="214"/>
      <c r="BA345" s="214"/>
      <c r="BB345" s="214"/>
      <c r="BC345" s="214"/>
      <c r="BD345" s="214"/>
      <c r="BE345" s="214"/>
      <c r="BF345" s="214"/>
      <c r="BG345" s="214"/>
      <c r="BH345" s="214"/>
    </row>
    <row r="346" spans="1:60" ht="20.399999999999999" outlineLevel="1">
      <c r="A346" s="222"/>
      <c r="B346" s="223"/>
      <c r="C346" s="259" t="s">
        <v>749</v>
      </c>
      <c r="D346" s="227"/>
      <c r="E346" s="228">
        <v>15.490320000000001</v>
      </c>
      <c r="F346" s="225"/>
      <c r="G346" s="225"/>
      <c r="H346" s="225"/>
      <c r="I346" s="225"/>
      <c r="J346" s="225"/>
      <c r="K346" s="225"/>
      <c r="L346" s="225"/>
      <c r="M346" s="225"/>
      <c r="N346" s="225"/>
      <c r="O346" s="225"/>
      <c r="P346" s="225"/>
      <c r="Q346" s="225"/>
      <c r="R346" s="225"/>
      <c r="S346" s="225"/>
      <c r="T346" s="225"/>
      <c r="U346" s="225"/>
      <c r="V346" s="225"/>
      <c r="W346" s="225"/>
      <c r="X346" s="225"/>
      <c r="Y346" s="214"/>
      <c r="Z346" s="214"/>
      <c r="AA346" s="214"/>
      <c r="AB346" s="214"/>
      <c r="AC346" s="214"/>
      <c r="AD346" s="214"/>
      <c r="AE346" s="214"/>
      <c r="AF346" s="214"/>
      <c r="AG346" s="214" t="s">
        <v>165</v>
      </c>
      <c r="AH346" s="214">
        <v>0</v>
      </c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214"/>
      <c r="AY346" s="214"/>
      <c r="AZ346" s="214"/>
      <c r="BA346" s="214"/>
      <c r="BB346" s="214"/>
      <c r="BC346" s="214"/>
      <c r="BD346" s="214"/>
      <c r="BE346" s="214"/>
      <c r="BF346" s="214"/>
      <c r="BG346" s="214"/>
      <c r="BH346" s="214"/>
    </row>
    <row r="347" spans="1:60" ht="20.399999999999999" outlineLevel="1">
      <c r="A347" s="222"/>
      <c r="B347" s="223"/>
      <c r="C347" s="259" t="s">
        <v>750</v>
      </c>
      <c r="D347" s="227"/>
      <c r="E347" s="228">
        <v>3.2732000000000001</v>
      </c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225"/>
      <c r="U347" s="225"/>
      <c r="V347" s="225"/>
      <c r="W347" s="225"/>
      <c r="X347" s="225"/>
      <c r="Y347" s="214"/>
      <c r="Z347" s="214"/>
      <c r="AA347" s="214"/>
      <c r="AB347" s="214"/>
      <c r="AC347" s="214"/>
      <c r="AD347" s="214"/>
      <c r="AE347" s="214"/>
      <c r="AF347" s="214"/>
      <c r="AG347" s="214" t="s">
        <v>165</v>
      </c>
      <c r="AH347" s="214">
        <v>0</v>
      </c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</row>
    <row r="348" spans="1:60" outlineLevel="1">
      <c r="A348" s="222"/>
      <c r="B348" s="223"/>
      <c r="C348" s="259" t="s">
        <v>751</v>
      </c>
      <c r="D348" s="227"/>
      <c r="E348" s="228">
        <v>13.224460000000001</v>
      </c>
      <c r="F348" s="225"/>
      <c r="G348" s="225"/>
      <c r="H348" s="225"/>
      <c r="I348" s="225"/>
      <c r="J348" s="225"/>
      <c r="K348" s="225"/>
      <c r="L348" s="225"/>
      <c r="M348" s="225"/>
      <c r="N348" s="225"/>
      <c r="O348" s="225"/>
      <c r="P348" s="225"/>
      <c r="Q348" s="225"/>
      <c r="R348" s="225"/>
      <c r="S348" s="225"/>
      <c r="T348" s="225"/>
      <c r="U348" s="225"/>
      <c r="V348" s="225"/>
      <c r="W348" s="225"/>
      <c r="X348" s="225"/>
      <c r="Y348" s="214"/>
      <c r="Z348" s="214"/>
      <c r="AA348" s="214"/>
      <c r="AB348" s="214"/>
      <c r="AC348" s="214"/>
      <c r="AD348" s="214"/>
      <c r="AE348" s="214"/>
      <c r="AF348" s="214"/>
      <c r="AG348" s="214" t="s">
        <v>165</v>
      </c>
      <c r="AH348" s="214">
        <v>0</v>
      </c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214"/>
      <c r="AY348" s="214"/>
      <c r="AZ348" s="214"/>
      <c r="BA348" s="214"/>
      <c r="BB348" s="214"/>
      <c r="BC348" s="214"/>
      <c r="BD348" s="214"/>
      <c r="BE348" s="214"/>
      <c r="BF348" s="214"/>
      <c r="BG348" s="214"/>
      <c r="BH348" s="214"/>
    </row>
    <row r="349" spans="1:60">
      <c r="A349" s="230" t="s">
        <v>153</v>
      </c>
      <c r="B349" s="231" t="s">
        <v>120</v>
      </c>
      <c r="C349" s="256" t="s">
        <v>121</v>
      </c>
      <c r="D349" s="232"/>
      <c r="E349" s="233"/>
      <c r="F349" s="234"/>
      <c r="G349" s="234">
        <f>SUMIF(AG350:AG378,"&lt;&gt;NOR",G350:G378)</f>
        <v>0</v>
      </c>
      <c r="H349" s="234"/>
      <c r="I349" s="234">
        <f>SUM(I350:I378)</f>
        <v>0</v>
      </c>
      <c r="J349" s="234"/>
      <c r="K349" s="234">
        <f>SUM(K350:K378)</f>
        <v>0</v>
      </c>
      <c r="L349" s="234"/>
      <c r="M349" s="234">
        <f>SUM(M350:M378)</f>
        <v>0</v>
      </c>
      <c r="N349" s="234"/>
      <c r="O349" s="234">
        <f>SUM(O350:O378)</f>
        <v>0</v>
      </c>
      <c r="P349" s="234"/>
      <c r="Q349" s="234">
        <f>SUM(Q350:Q378)</f>
        <v>0</v>
      </c>
      <c r="R349" s="234"/>
      <c r="S349" s="234"/>
      <c r="T349" s="235"/>
      <c r="U349" s="229"/>
      <c r="V349" s="229">
        <f>SUM(V350:V378)</f>
        <v>0</v>
      </c>
      <c r="W349" s="229"/>
      <c r="X349" s="229"/>
      <c r="AG349" t="s">
        <v>154</v>
      </c>
    </row>
    <row r="350" spans="1:60" outlineLevel="1">
      <c r="A350" s="247">
        <v>148</v>
      </c>
      <c r="B350" s="248" t="s">
        <v>754</v>
      </c>
      <c r="C350" s="262" t="s">
        <v>755</v>
      </c>
      <c r="D350" s="249" t="s">
        <v>231</v>
      </c>
      <c r="E350" s="250">
        <v>1</v>
      </c>
      <c r="F350" s="251"/>
      <c r="G350" s="252">
        <f>ROUND(E350*F350,2)</f>
        <v>0</v>
      </c>
      <c r="H350" s="251"/>
      <c r="I350" s="252">
        <f>ROUND(E350*H350,2)</f>
        <v>0</v>
      </c>
      <c r="J350" s="251"/>
      <c r="K350" s="252">
        <f>ROUND(E350*J350,2)</f>
        <v>0</v>
      </c>
      <c r="L350" s="252">
        <v>15</v>
      </c>
      <c r="M350" s="252">
        <f>G350*(1+L350/100)</f>
        <v>0</v>
      </c>
      <c r="N350" s="252">
        <v>0</v>
      </c>
      <c r="O350" s="252">
        <f>ROUND(E350*N350,2)</f>
        <v>0</v>
      </c>
      <c r="P350" s="252">
        <v>0</v>
      </c>
      <c r="Q350" s="252">
        <f>ROUND(E350*P350,2)</f>
        <v>0</v>
      </c>
      <c r="R350" s="252"/>
      <c r="S350" s="252" t="s">
        <v>219</v>
      </c>
      <c r="T350" s="253" t="s">
        <v>179</v>
      </c>
      <c r="U350" s="225">
        <v>0</v>
      </c>
      <c r="V350" s="225">
        <f>ROUND(E350*U350,2)</f>
        <v>0</v>
      </c>
      <c r="W350" s="225"/>
      <c r="X350" s="225" t="s">
        <v>160</v>
      </c>
      <c r="Y350" s="214"/>
      <c r="Z350" s="214"/>
      <c r="AA350" s="214"/>
      <c r="AB350" s="214"/>
      <c r="AC350" s="214"/>
      <c r="AD350" s="214"/>
      <c r="AE350" s="214"/>
      <c r="AF350" s="214"/>
      <c r="AG350" s="214" t="s">
        <v>756</v>
      </c>
      <c r="AH350" s="214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214"/>
      <c r="AY350" s="214"/>
      <c r="AZ350" s="214"/>
      <c r="BA350" s="214"/>
      <c r="BB350" s="214"/>
      <c r="BC350" s="214"/>
      <c r="BD350" s="214"/>
      <c r="BE350" s="214"/>
      <c r="BF350" s="214"/>
      <c r="BG350" s="214"/>
      <c r="BH350" s="214"/>
    </row>
    <row r="351" spans="1:60" outlineLevel="1">
      <c r="A351" s="247">
        <v>149</v>
      </c>
      <c r="B351" s="248" t="s">
        <v>757</v>
      </c>
      <c r="C351" s="262" t="s">
        <v>758</v>
      </c>
      <c r="D351" s="249" t="s">
        <v>231</v>
      </c>
      <c r="E351" s="250">
        <v>2</v>
      </c>
      <c r="F351" s="251"/>
      <c r="G351" s="252">
        <f>ROUND(E351*F351,2)</f>
        <v>0</v>
      </c>
      <c r="H351" s="251"/>
      <c r="I351" s="252">
        <f>ROUND(E351*H351,2)</f>
        <v>0</v>
      </c>
      <c r="J351" s="251"/>
      <c r="K351" s="252">
        <f>ROUND(E351*J351,2)</f>
        <v>0</v>
      </c>
      <c r="L351" s="252">
        <v>15</v>
      </c>
      <c r="M351" s="252">
        <f>G351*(1+L351/100)</f>
        <v>0</v>
      </c>
      <c r="N351" s="252">
        <v>0</v>
      </c>
      <c r="O351" s="252">
        <f>ROUND(E351*N351,2)</f>
        <v>0</v>
      </c>
      <c r="P351" s="252">
        <v>0</v>
      </c>
      <c r="Q351" s="252">
        <f>ROUND(E351*P351,2)</f>
        <v>0</v>
      </c>
      <c r="R351" s="252"/>
      <c r="S351" s="252" t="s">
        <v>219</v>
      </c>
      <c r="T351" s="253" t="s">
        <v>179</v>
      </c>
      <c r="U351" s="225">
        <v>0</v>
      </c>
      <c r="V351" s="225">
        <f>ROUND(E351*U351,2)</f>
        <v>0</v>
      </c>
      <c r="W351" s="225"/>
      <c r="X351" s="225" t="s">
        <v>160</v>
      </c>
      <c r="Y351" s="214"/>
      <c r="Z351" s="214"/>
      <c r="AA351" s="214"/>
      <c r="AB351" s="214"/>
      <c r="AC351" s="214"/>
      <c r="AD351" s="214"/>
      <c r="AE351" s="214"/>
      <c r="AF351" s="214"/>
      <c r="AG351" s="214" t="s">
        <v>756</v>
      </c>
      <c r="AH351" s="214"/>
      <c r="AI351" s="214"/>
      <c r="AJ351" s="214"/>
      <c r="AK351" s="214"/>
      <c r="AL351" s="214"/>
      <c r="AM351" s="214"/>
      <c r="AN351" s="214"/>
      <c r="AO351" s="214"/>
      <c r="AP351" s="214"/>
      <c r="AQ351" s="214"/>
      <c r="AR351" s="214"/>
      <c r="AS351" s="214"/>
      <c r="AT351" s="214"/>
      <c r="AU351" s="214"/>
      <c r="AV351" s="214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</row>
    <row r="352" spans="1:60" outlineLevel="1">
      <c r="A352" s="247">
        <v>150</v>
      </c>
      <c r="B352" s="248" t="s">
        <v>759</v>
      </c>
      <c r="C352" s="262" t="s">
        <v>760</v>
      </c>
      <c r="D352" s="249" t="s">
        <v>231</v>
      </c>
      <c r="E352" s="250">
        <v>1</v>
      </c>
      <c r="F352" s="251"/>
      <c r="G352" s="252">
        <f>ROUND(E352*F352,2)</f>
        <v>0</v>
      </c>
      <c r="H352" s="251"/>
      <c r="I352" s="252">
        <f>ROUND(E352*H352,2)</f>
        <v>0</v>
      </c>
      <c r="J352" s="251"/>
      <c r="K352" s="252">
        <f>ROUND(E352*J352,2)</f>
        <v>0</v>
      </c>
      <c r="L352" s="252">
        <v>15</v>
      </c>
      <c r="M352" s="252">
        <f>G352*(1+L352/100)</f>
        <v>0</v>
      </c>
      <c r="N352" s="252">
        <v>0</v>
      </c>
      <c r="O352" s="252">
        <f>ROUND(E352*N352,2)</f>
        <v>0</v>
      </c>
      <c r="P352" s="252">
        <v>0</v>
      </c>
      <c r="Q352" s="252">
        <f>ROUND(E352*P352,2)</f>
        <v>0</v>
      </c>
      <c r="R352" s="252"/>
      <c r="S352" s="252" t="s">
        <v>219</v>
      </c>
      <c r="T352" s="253" t="s">
        <v>179</v>
      </c>
      <c r="U352" s="225">
        <v>0</v>
      </c>
      <c r="V352" s="225">
        <f>ROUND(E352*U352,2)</f>
        <v>0</v>
      </c>
      <c r="W352" s="225"/>
      <c r="X352" s="225" t="s">
        <v>160</v>
      </c>
      <c r="Y352" s="214"/>
      <c r="Z352" s="214"/>
      <c r="AA352" s="214"/>
      <c r="AB352" s="214"/>
      <c r="AC352" s="214"/>
      <c r="AD352" s="214"/>
      <c r="AE352" s="214"/>
      <c r="AF352" s="214"/>
      <c r="AG352" s="214" t="s">
        <v>756</v>
      </c>
      <c r="AH352" s="214"/>
      <c r="AI352" s="214"/>
      <c r="AJ352" s="214"/>
      <c r="AK352" s="214"/>
      <c r="AL352" s="214"/>
      <c r="AM352" s="214"/>
      <c r="AN352" s="214"/>
      <c r="AO352" s="214"/>
      <c r="AP352" s="214"/>
      <c r="AQ352" s="214"/>
      <c r="AR352" s="214"/>
      <c r="AS352" s="214"/>
      <c r="AT352" s="214"/>
      <c r="AU352" s="214"/>
      <c r="AV352" s="214"/>
      <c r="AW352" s="214"/>
      <c r="AX352" s="214"/>
      <c r="AY352" s="214"/>
      <c r="AZ352" s="214"/>
      <c r="BA352" s="214"/>
      <c r="BB352" s="214"/>
      <c r="BC352" s="214"/>
      <c r="BD352" s="214"/>
      <c r="BE352" s="214"/>
      <c r="BF352" s="214"/>
      <c r="BG352" s="214"/>
      <c r="BH352" s="214"/>
    </row>
    <row r="353" spans="1:60" outlineLevel="1">
      <c r="A353" s="247">
        <v>151</v>
      </c>
      <c r="B353" s="248" t="s">
        <v>761</v>
      </c>
      <c r="C353" s="262" t="s">
        <v>762</v>
      </c>
      <c r="D353" s="249" t="s">
        <v>231</v>
      </c>
      <c r="E353" s="250">
        <v>29</v>
      </c>
      <c r="F353" s="251"/>
      <c r="G353" s="252">
        <f>ROUND(E353*F353,2)</f>
        <v>0</v>
      </c>
      <c r="H353" s="251"/>
      <c r="I353" s="252">
        <f>ROUND(E353*H353,2)</f>
        <v>0</v>
      </c>
      <c r="J353" s="251"/>
      <c r="K353" s="252">
        <f>ROUND(E353*J353,2)</f>
        <v>0</v>
      </c>
      <c r="L353" s="252">
        <v>15</v>
      </c>
      <c r="M353" s="252">
        <f>G353*(1+L353/100)</f>
        <v>0</v>
      </c>
      <c r="N353" s="252">
        <v>0</v>
      </c>
      <c r="O353" s="252">
        <f>ROUND(E353*N353,2)</f>
        <v>0</v>
      </c>
      <c r="P353" s="252">
        <v>0</v>
      </c>
      <c r="Q353" s="252">
        <f>ROUND(E353*P353,2)</f>
        <v>0</v>
      </c>
      <c r="R353" s="252"/>
      <c r="S353" s="252" t="s">
        <v>219</v>
      </c>
      <c r="T353" s="253" t="s">
        <v>179</v>
      </c>
      <c r="U353" s="225">
        <v>0</v>
      </c>
      <c r="V353" s="225">
        <f>ROUND(E353*U353,2)</f>
        <v>0</v>
      </c>
      <c r="W353" s="225"/>
      <c r="X353" s="225" t="s">
        <v>194</v>
      </c>
      <c r="Y353" s="214"/>
      <c r="Z353" s="214"/>
      <c r="AA353" s="214"/>
      <c r="AB353" s="214"/>
      <c r="AC353" s="214"/>
      <c r="AD353" s="214"/>
      <c r="AE353" s="214"/>
      <c r="AF353" s="214"/>
      <c r="AG353" s="214" t="s">
        <v>232</v>
      </c>
      <c r="AH353" s="214"/>
      <c r="AI353" s="214"/>
      <c r="AJ353" s="214"/>
      <c r="AK353" s="214"/>
      <c r="AL353" s="214"/>
      <c r="AM353" s="214"/>
      <c r="AN353" s="214"/>
      <c r="AO353" s="214"/>
      <c r="AP353" s="214"/>
      <c r="AQ353" s="214"/>
      <c r="AR353" s="214"/>
      <c r="AS353" s="214"/>
      <c r="AT353" s="214"/>
      <c r="AU353" s="214"/>
      <c r="AV353" s="214"/>
      <c r="AW353" s="214"/>
      <c r="AX353" s="214"/>
      <c r="AY353" s="214"/>
      <c r="AZ353" s="214"/>
      <c r="BA353" s="214"/>
      <c r="BB353" s="214"/>
      <c r="BC353" s="214"/>
      <c r="BD353" s="214"/>
      <c r="BE353" s="214"/>
      <c r="BF353" s="214"/>
      <c r="BG353" s="214"/>
      <c r="BH353" s="214"/>
    </row>
    <row r="354" spans="1:60" outlineLevel="1">
      <c r="A354" s="247">
        <v>152</v>
      </c>
      <c r="B354" s="248" t="s">
        <v>763</v>
      </c>
      <c r="C354" s="262" t="s">
        <v>764</v>
      </c>
      <c r="D354" s="249" t="s">
        <v>231</v>
      </c>
      <c r="E354" s="250">
        <v>9</v>
      </c>
      <c r="F354" s="251"/>
      <c r="G354" s="252">
        <f>ROUND(E354*F354,2)</f>
        <v>0</v>
      </c>
      <c r="H354" s="251"/>
      <c r="I354" s="252">
        <f>ROUND(E354*H354,2)</f>
        <v>0</v>
      </c>
      <c r="J354" s="251"/>
      <c r="K354" s="252">
        <f>ROUND(E354*J354,2)</f>
        <v>0</v>
      </c>
      <c r="L354" s="252">
        <v>15</v>
      </c>
      <c r="M354" s="252">
        <f>G354*(1+L354/100)</f>
        <v>0</v>
      </c>
      <c r="N354" s="252">
        <v>0</v>
      </c>
      <c r="O354" s="252">
        <f>ROUND(E354*N354,2)</f>
        <v>0</v>
      </c>
      <c r="P354" s="252">
        <v>0</v>
      </c>
      <c r="Q354" s="252">
        <f>ROUND(E354*P354,2)</f>
        <v>0</v>
      </c>
      <c r="R354" s="252"/>
      <c r="S354" s="252" t="s">
        <v>219</v>
      </c>
      <c r="T354" s="253" t="s">
        <v>179</v>
      </c>
      <c r="U354" s="225">
        <v>0</v>
      </c>
      <c r="V354" s="225">
        <f>ROUND(E354*U354,2)</f>
        <v>0</v>
      </c>
      <c r="W354" s="225"/>
      <c r="X354" s="225" t="s">
        <v>194</v>
      </c>
      <c r="Y354" s="214"/>
      <c r="Z354" s="214"/>
      <c r="AA354" s="214"/>
      <c r="AB354" s="214"/>
      <c r="AC354" s="214"/>
      <c r="AD354" s="214"/>
      <c r="AE354" s="214"/>
      <c r="AF354" s="214"/>
      <c r="AG354" s="214" t="s">
        <v>232</v>
      </c>
      <c r="AH354" s="214"/>
      <c r="AI354" s="214"/>
      <c r="AJ354" s="214"/>
      <c r="AK354" s="214"/>
      <c r="AL354" s="214"/>
      <c r="AM354" s="214"/>
      <c r="AN354" s="214"/>
      <c r="AO354" s="214"/>
      <c r="AP354" s="214"/>
      <c r="AQ354" s="214"/>
      <c r="AR354" s="214"/>
      <c r="AS354" s="214"/>
      <c r="AT354" s="214"/>
      <c r="AU354" s="214"/>
      <c r="AV354" s="214"/>
      <c r="AW354" s="214"/>
      <c r="AX354" s="214"/>
      <c r="AY354" s="214"/>
      <c r="AZ354" s="214"/>
      <c r="BA354" s="214"/>
      <c r="BB354" s="214"/>
      <c r="BC354" s="214"/>
      <c r="BD354" s="214"/>
      <c r="BE354" s="214"/>
      <c r="BF354" s="214"/>
      <c r="BG354" s="214"/>
      <c r="BH354" s="214"/>
    </row>
    <row r="355" spans="1:60" outlineLevel="1">
      <c r="A355" s="247">
        <v>153</v>
      </c>
      <c r="B355" s="248" t="s">
        <v>765</v>
      </c>
      <c r="C355" s="262" t="s">
        <v>766</v>
      </c>
      <c r="D355" s="249" t="s">
        <v>231</v>
      </c>
      <c r="E355" s="250">
        <v>95</v>
      </c>
      <c r="F355" s="251"/>
      <c r="G355" s="252">
        <f>ROUND(E355*F355,2)</f>
        <v>0</v>
      </c>
      <c r="H355" s="251"/>
      <c r="I355" s="252">
        <f>ROUND(E355*H355,2)</f>
        <v>0</v>
      </c>
      <c r="J355" s="251"/>
      <c r="K355" s="252">
        <f>ROUND(E355*J355,2)</f>
        <v>0</v>
      </c>
      <c r="L355" s="252">
        <v>15</v>
      </c>
      <c r="M355" s="252">
        <f>G355*(1+L355/100)</f>
        <v>0</v>
      </c>
      <c r="N355" s="252">
        <v>0</v>
      </c>
      <c r="O355" s="252">
        <f>ROUND(E355*N355,2)</f>
        <v>0</v>
      </c>
      <c r="P355" s="252">
        <v>0</v>
      </c>
      <c r="Q355" s="252">
        <f>ROUND(E355*P355,2)</f>
        <v>0</v>
      </c>
      <c r="R355" s="252"/>
      <c r="S355" s="252" t="s">
        <v>219</v>
      </c>
      <c r="T355" s="253" t="s">
        <v>179</v>
      </c>
      <c r="U355" s="225">
        <v>0</v>
      </c>
      <c r="V355" s="225">
        <f>ROUND(E355*U355,2)</f>
        <v>0</v>
      </c>
      <c r="W355" s="225"/>
      <c r="X355" s="225" t="s">
        <v>194</v>
      </c>
      <c r="Y355" s="214"/>
      <c r="Z355" s="214"/>
      <c r="AA355" s="214"/>
      <c r="AB355" s="214"/>
      <c r="AC355" s="214"/>
      <c r="AD355" s="214"/>
      <c r="AE355" s="214"/>
      <c r="AF355" s="214"/>
      <c r="AG355" s="214" t="s">
        <v>232</v>
      </c>
      <c r="AH355" s="214"/>
      <c r="AI355" s="214"/>
      <c r="AJ355" s="214"/>
      <c r="AK355" s="214"/>
      <c r="AL355" s="214"/>
      <c r="AM355" s="214"/>
      <c r="AN355" s="214"/>
      <c r="AO355" s="214"/>
      <c r="AP355" s="214"/>
      <c r="AQ355" s="214"/>
      <c r="AR355" s="214"/>
      <c r="AS355" s="214"/>
      <c r="AT355" s="214"/>
      <c r="AU355" s="214"/>
      <c r="AV355" s="214"/>
      <c r="AW355" s="214"/>
      <c r="AX355" s="214"/>
      <c r="AY355" s="214"/>
      <c r="AZ355" s="214"/>
      <c r="BA355" s="214"/>
      <c r="BB355" s="214"/>
      <c r="BC355" s="214"/>
      <c r="BD355" s="214"/>
      <c r="BE355" s="214"/>
      <c r="BF355" s="214"/>
      <c r="BG355" s="214"/>
      <c r="BH355" s="214"/>
    </row>
    <row r="356" spans="1:60" outlineLevel="1">
      <c r="A356" s="247">
        <v>154</v>
      </c>
      <c r="B356" s="248" t="s">
        <v>767</v>
      </c>
      <c r="C356" s="262" t="s">
        <v>768</v>
      </c>
      <c r="D356" s="249" t="s">
        <v>245</v>
      </c>
      <c r="E356" s="250">
        <v>1</v>
      </c>
      <c r="F356" s="251"/>
      <c r="G356" s="252">
        <f>ROUND(E356*F356,2)</f>
        <v>0</v>
      </c>
      <c r="H356" s="251"/>
      <c r="I356" s="252">
        <f>ROUND(E356*H356,2)</f>
        <v>0</v>
      </c>
      <c r="J356" s="251"/>
      <c r="K356" s="252">
        <f>ROUND(E356*J356,2)</f>
        <v>0</v>
      </c>
      <c r="L356" s="252">
        <v>15</v>
      </c>
      <c r="M356" s="252">
        <f>G356*(1+L356/100)</f>
        <v>0</v>
      </c>
      <c r="N356" s="252">
        <v>0</v>
      </c>
      <c r="O356" s="252">
        <f>ROUND(E356*N356,2)</f>
        <v>0</v>
      </c>
      <c r="P356" s="252">
        <v>0</v>
      </c>
      <c r="Q356" s="252">
        <f>ROUND(E356*P356,2)</f>
        <v>0</v>
      </c>
      <c r="R356" s="252"/>
      <c r="S356" s="252" t="s">
        <v>219</v>
      </c>
      <c r="T356" s="253" t="s">
        <v>179</v>
      </c>
      <c r="U356" s="225">
        <v>0</v>
      </c>
      <c r="V356" s="225">
        <f>ROUND(E356*U356,2)</f>
        <v>0</v>
      </c>
      <c r="W356" s="225"/>
      <c r="X356" s="225" t="s">
        <v>194</v>
      </c>
      <c r="Y356" s="214"/>
      <c r="Z356" s="214"/>
      <c r="AA356" s="214"/>
      <c r="AB356" s="214"/>
      <c r="AC356" s="214"/>
      <c r="AD356" s="214"/>
      <c r="AE356" s="214"/>
      <c r="AF356" s="214"/>
      <c r="AG356" s="214" t="s">
        <v>232</v>
      </c>
      <c r="AH356" s="214"/>
      <c r="AI356" s="214"/>
      <c r="AJ356" s="214"/>
      <c r="AK356" s="214"/>
      <c r="AL356" s="214"/>
      <c r="AM356" s="214"/>
      <c r="AN356" s="214"/>
      <c r="AO356" s="214"/>
      <c r="AP356" s="214"/>
      <c r="AQ356" s="214"/>
      <c r="AR356" s="214"/>
      <c r="AS356" s="214"/>
      <c r="AT356" s="214"/>
      <c r="AU356" s="214"/>
      <c r="AV356" s="214"/>
      <c r="AW356" s="214"/>
      <c r="AX356" s="214"/>
      <c r="AY356" s="214"/>
      <c r="AZ356" s="214"/>
      <c r="BA356" s="214"/>
      <c r="BB356" s="214"/>
      <c r="BC356" s="214"/>
      <c r="BD356" s="214"/>
      <c r="BE356" s="214"/>
      <c r="BF356" s="214"/>
      <c r="BG356" s="214"/>
      <c r="BH356" s="214"/>
    </row>
    <row r="357" spans="1:60" ht="20.399999999999999" outlineLevel="1">
      <c r="A357" s="247">
        <v>155</v>
      </c>
      <c r="B357" s="248" t="s">
        <v>769</v>
      </c>
      <c r="C357" s="262" t="s">
        <v>770</v>
      </c>
      <c r="D357" s="249" t="s">
        <v>245</v>
      </c>
      <c r="E357" s="250">
        <v>1</v>
      </c>
      <c r="F357" s="251"/>
      <c r="G357" s="252">
        <f>ROUND(E357*F357,2)</f>
        <v>0</v>
      </c>
      <c r="H357" s="251"/>
      <c r="I357" s="252">
        <f>ROUND(E357*H357,2)</f>
        <v>0</v>
      </c>
      <c r="J357" s="251"/>
      <c r="K357" s="252">
        <f>ROUND(E357*J357,2)</f>
        <v>0</v>
      </c>
      <c r="L357" s="252">
        <v>15</v>
      </c>
      <c r="M357" s="252">
        <f>G357*(1+L357/100)</f>
        <v>0</v>
      </c>
      <c r="N357" s="252">
        <v>0</v>
      </c>
      <c r="O357" s="252">
        <f>ROUND(E357*N357,2)</f>
        <v>0</v>
      </c>
      <c r="P357" s="252">
        <v>0</v>
      </c>
      <c r="Q357" s="252">
        <f>ROUND(E357*P357,2)</f>
        <v>0</v>
      </c>
      <c r="R357" s="252"/>
      <c r="S357" s="252" t="s">
        <v>219</v>
      </c>
      <c r="T357" s="253" t="s">
        <v>179</v>
      </c>
      <c r="U357" s="225">
        <v>0</v>
      </c>
      <c r="V357" s="225">
        <f>ROUND(E357*U357,2)</f>
        <v>0</v>
      </c>
      <c r="W357" s="225"/>
      <c r="X357" s="225" t="s">
        <v>194</v>
      </c>
      <c r="Y357" s="214"/>
      <c r="Z357" s="214"/>
      <c r="AA357" s="214"/>
      <c r="AB357" s="214"/>
      <c r="AC357" s="214"/>
      <c r="AD357" s="214"/>
      <c r="AE357" s="214"/>
      <c r="AF357" s="214"/>
      <c r="AG357" s="214" t="s">
        <v>232</v>
      </c>
      <c r="AH357" s="214"/>
      <c r="AI357" s="214"/>
      <c r="AJ357" s="214"/>
      <c r="AK357" s="214"/>
      <c r="AL357" s="214"/>
      <c r="AM357" s="214"/>
      <c r="AN357" s="214"/>
      <c r="AO357" s="214"/>
      <c r="AP357" s="214"/>
      <c r="AQ357" s="214"/>
      <c r="AR357" s="214"/>
      <c r="AS357" s="214"/>
      <c r="AT357" s="214"/>
      <c r="AU357" s="214"/>
      <c r="AV357" s="214"/>
      <c r="AW357" s="214"/>
      <c r="AX357" s="214"/>
      <c r="AY357" s="214"/>
      <c r="AZ357" s="214"/>
      <c r="BA357" s="214"/>
      <c r="BB357" s="214"/>
      <c r="BC357" s="214"/>
      <c r="BD357" s="214"/>
      <c r="BE357" s="214"/>
      <c r="BF357" s="214"/>
      <c r="BG357" s="214"/>
      <c r="BH357" s="214"/>
    </row>
    <row r="358" spans="1:60" outlineLevel="1">
      <c r="A358" s="247">
        <v>156</v>
      </c>
      <c r="B358" s="248" t="s">
        <v>771</v>
      </c>
      <c r="C358" s="262" t="s">
        <v>772</v>
      </c>
      <c r="D358" s="249" t="s">
        <v>231</v>
      </c>
      <c r="E358" s="250">
        <v>6</v>
      </c>
      <c r="F358" s="251"/>
      <c r="G358" s="252">
        <f>ROUND(E358*F358,2)</f>
        <v>0</v>
      </c>
      <c r="H358" s="251"/>
      <c r="I358" s="252">
        <f>ROUND(E358*H358,2)</f>
        <v>0</v>
      </c>
      <c r="J358" s="251"/>
      <c r="K358" s="252">
        <f>ROUND(E358*J358,2)</f>
        <v>0</v>
      </c>
      <c r="L358" s="252">
        <v>15</v>
      </c>
      <c r="M358" s="252">
        <f>G358*(1+L358/100)</f>
        <v>0</v>
      </c>
      <c r="N358" s="252">
        <v>0</v>
      </c>
      <c r="O358" s="252">
        <f>ROUND(E358*N358,2)</f>
        <v>0</v>
      </c>
      <c r="P358" s="252">
        <v>0</v>
      </c>
      <c r="Q358" s="252">
        <f>ROUND(E358*P358,2)</f>
        <v>0</v>
      </c>
      <c r="R358" s="252"/>
      <c r="S358" s="252" t="s">
        <v>219</v>
      </c>
      <c r="T358" s="253" t="s">
        <v>179</v>
      </c>
      <c r="U358" s="225">
        <v>0</v>
      </c>
      <c r="V358" s="225">
        <f>ROUND(E358*U358,2)</f>
        <v>0</v>
      </c>
      <c r="W358" s="225"/>
      <c r="X358" s="225" t="s">
        <v>194</v>
      </c>
      <c r="Y358" s="214"/>
      <c r="Z358" s="214"/>
      <c r="AA358" s="214"/>
      <c r="AB358" s="214"/>
      <c r="AC358" s="214"/>
      <c r="AD358" s="214"/>
      <c r="AE358" s="214"/>
      <c r="AF358" s="214"/>
      <c r="AG358" s="214" t="s">
        <v>232</v>
      </c>
      <c r="AH358" s="214"/>
      <c r="AI358" s="214"/>
      <c r="AJ358" s="214"/>
      <c r="AK358" s="214"/>
      <c r="AL358" s="214"/>
      <c r="AM358" s="214"/>
      <c r="AN358" s="214"/>
      <c r="AO358" s="214"/>
      <c r="AP358" s="214"/>
      <c r="AQ358" s="214"/>
      <c r="AR358" s="214"/>
      <c r="AS358" s="214"/>
      <c r="AT358" s="214"/>
      <c r="AU358" s="214"/>
      <c r="AV358" s="214"/>
      <c r="AW358" s="214"/>
      <c r="AX358" s="214"/>
      <c r="AY358" s="214"/>
      <c r="AZ358" s="214"/>
      <c r="BA358" s="214"/>
      <c r="BB358" s="214"/>
      <c r="BC358" s="214"/>
      <c r="BD358" s="214"/>
      <c r="BE358" s="214"/>
      <c r="BF358" s="214"/>
      <c r="BG358" s="214"/>
      <c r="BH358" s="214"/>
    </row>
    <row r="359" spans="1:60" outlineLevel="1">
      <c r="A359" s="247">
        <v>157</v>
      </c>
      <c r="B359" s="248" t="s">
        <v>773</v>
      </c>
      <c r="C359" s="262" t="s">
        <v>774</v>
      </c>
      <c r="D359" s="249" t="s">
        <v>231</v>
      </c>
      <c r="E359" s="250">
        <v>1</v>
      </c>
      <c r="F359" s="251"/>
      <c r="G359" s="252">
        <f>ROUND(E359*F359,2)</f>
        <v>0</v>
      </c>
      <c r="H359" s="251"/>
      <c r="I359" s="252">
        <f>ROUND(E359*H359,2)</f>
        <v>0</v>
      </c>
      <c r="J359" s="251"/>
      <c r="K359" s="252">
        <f>ROUND(E359*J359,2)</f>
        <v>0</v>
      </c>
      <c r="L359" s="252">
        <v>15</v>
      </c>
      <c r="M359" s="252">
        <f>G359*(1+L359/100)</f>
        <v>0</v>
      </c>
      <c r="N359" s="252">
        <v>0</v>
      </c>
      <c r="O359" s="252">
        <f>ROUND(E359*N359,2)</f>
        <v>0</v>
      </c>
      <c r="P359" s="252">
        <v>0</v>
      </c>
      <c r="Q359" s="252">
        <f>ROUND(E359*P359,2)</f>
        <v>0</v>
      </c>
      <c r="R359" s="252"/>
      <c r="S359" s="252" t="s">
        <v>219</v>
      </c>
      <c r="T359" s="253" t="s">
        <v>179</v>
      </c>
      <c r="U359" s="225">
        <v>0</v>
      </c>
      <c r="V359" s="225">
        <f>ROUND(E359*U359,2)</f>
        <v>0</v>
      </c>
      <c r="W359" s="225"/>
      <c r="X359" s="225" t="s">
        <v>194</v>
      </c>
      <c r="Y359" s="214"/>
      <c r="Z359" s="214"/>
      <c r="AA359" s="214"/>
      <c r="AB359" s="214"/>
      <c r="AC359" s="214"/>
      <c r="AD359" s="214"/>
      <c r="AE359" s="214"/>
      <c r="AF359" s="214"/>
      <c r="AG359" s="214" t="s">
        <v>232</v>
      </c>
      <c r="AH359" s="214"/>
      <c r="AI359" s="214"/>
      <c r="AJ359" s="214"/>
      <c r="AK359" s="214"/>
      <c r="AL359" s="214"/>
      <c r="AM359" s="214"/>
      <c r="AN359" s="214"/>
      <c r="AO359" s="214"/>
      <c r="AP359" s="214"/>
      <c r="AQ359" s="214"/>
      <c r="AR359" s="214"/>
      <c r="AS359" s="214"/>
      <c r="AT359" s="214"/>
      <c r="AU359" s="214"/>
      <c r="AV359" s="214"/>
      <c r="AW359" s="214"/>
      <c r="AX359" s="214"/>
      <c r="AY359" s="214"/>
      <c r="AZ359" s="214"/>
      <c r="BA359" s="214"/>
      <c r="BB359" s="214"/>
      <c r="BC359" s="214"/>
      <c r="BD359" s="214"/>
      <c r="BE359" s="214"/>
      <c r="BF359" s="214"/>
      <c r="BG359" s="214"/>
      <c r="BH359" s="214"/>
    </row>
    <row r="360" spans="1:60" outlineLevel="1">
      <c r="A360" s="247">
        <v>158</v>
      </c>
      <c r="B360" s="248" t="s">
        <v>775</v>
      </c>
      <c r="C360" s="262" t="s">
        <v>776</v>
      </c>
      <c r="D360" s="249" t="s">
        <v>231</v>
      </c>
      <c r="E360" s="250">
        <v>16</v>
      </c>
      <c r="F360" s="251"/>
      <c r="G360" s="252">
        <f>ROUND(E360*F360,2)</f>
        <v>0</v>
      </c>
      <c r="H360" s="251"/>
      <c r="I360" s="252">
        <f>ROUND(E360*H360,2)</f>
        <v>0</v>
      </c>
      <c r="J360" s="251"/>
      <c r="K360" s="252">
        <f>ROUND(E360*J360,2)</f>
        <v>0</v>
      </c>
      <c r="L360" s="252">
        <v>15</v>
      </c>
      <c r="M360" s="252">
        <f>G360*(1+L360/100)</f>
        <v>0</v>
      </c>
      <c r="N360" s="252">
        <v>0</v>
      </c>
      <c r="O360" s="252">
        <f>ROUND(E360*N360,2)</f>
        <v>0</v>
      </c>
      <c r="P360" s="252">
        <v>0</v>
      </c>
      <c r="Q360" s="252">
        <f>ROUND(E360*P360,2)</f>
        <v>0</v>
      </c>
      <c r="R360" s="252"/>
      <c r="S360" s="252" t="s">
        <v>219</v>
      </c>
      <c r="T360" s="253" t="s">
        <v>179</v>
      </c>
      <c r="U360" s="225">
        <v>0</v>
      </c>
      <c r="V360" s="225">
        <f>ROUND(E360*U360,2)</f>
        <v>0</v>
      </c>
      <c r="W360" s="225"/>
      <c r="X360" s="225" t="s">
        <v>194</v>
      </c>
      <c r="Y360" s="214"/>
      <c r="Z360" s="214"/>
      <c r="AA360" s="214"/>
      <c r="AB360" s="214"/>
      <c r="AC360" s="214"/>
      <c r="AD360" s="214"/>
      <c r="AE360" s="214"/>
      <c r="AF360" s="214"/>
      <c r="AG360" s="214" t="s">
        <v>232</v>
      </c>
      <c r="AH360" s="214"/>
      <c r="AI360" s="214"/>
      <c r="AJ360" s="214"/>
      <c r="AK360" s="214"/>
      <c r="AL360" s="214"/>
      <c r="AM360" s="214"/>
      <c r="AN360" s="214"/>
      <c r="AO360" s="214"/>
      <c r="AP360" s="214"/>
      <c r="AQ360" s="214"/>
      <c r="AR360" s="214"/>
      <c r="AS360" s="214"/>
      <c r="AT360" s="214"/>
      <c r="AU360" s="214"/>
      <c r="AV360" s="214"/>
      <c r="AW360" s="214"/>
      <c r="AX360" s="214"/>
      <c r="AY360" s="214"/>
      <c r="AZ360" s="214"/>
      <c r="BA360" s="214"/>
      <c r="BB360" s="214"/>
      <c r="BC360" s="214"/>
      <c r="BD360" s="214"/>
      <c r="BE360" s="214"/>
      <c r="BF360" s="214"/>
      <c r="BG360" s="214"/>
      <c r="BH360" s="214"/>
    </row>
    <row r="361" spans="1:60" outlineLevel="1">
      <c r="A361" s="247">
        <v>159</v>
      </c>
      <c r="B361" s="248" t="s">
        <v>777</v>
      </c>
      <c r="C361" s="262" t="s">
        <v>778</v>
      </c>
      <c r="D361" s="249" t="s">
        <v>231</v>
      </c>
      <c r="E361" s="250">
        <v>1</v>
      </c>
      <c r="F361" s="251"/>
      <c r="G361" s="252">
        <f>ROUND(E361*F361,2)</f>
        <v>0</v>
      </c>
      <c r="H361" s="251"/>
      <c r="I361" s="252">
        <f>ROUND(E361*H361,2)</f>
        <v>0</v>
      </c>
      <c r="J361" s="251"/>
      <c r="K361" s="252">
        <f>ROUND(E361*J361,2)</f>
        <v>0</v>
      </c>
      <c r="L361" s="252">
        <v>15</v>
      </c>
      <c r="M361" s="252">
        <f>G361*(1+L361/100)</f>
        <v>0</v>
      </c>
      <c r="N361" s="252">
        <v>0</v>
      </c>
      <c r="O361" s="252">
        <f>ROUND(E361*N361,2)</f>
        <v>0</v>
      </c>
      <c r="P361" s="252">
        <v>0</v>
      </c>
      <c r="Q361" s="252">
        <f>ROUND(E361*P361,2)</f>
        <v>0</v>
      </c>
      <c r="R361" s="252"/>
      <c r="S361" s="252" t="s">
        <v>219</v>
      </c>
      <c r="T361" s="253" t="s">
        <v>179</v>
      </c>
      <c r="U361" s="225">
        <v>0</v>
      </c>
      <c r="V361" s="225">
        <f>ROUND(E361*U361,2)</f>
        <v>0</v>
      </c>
      <c r="W361" s="225"/>
      <c r="X361" s="225" t="s">
        <v>194</v>
      </c>
      <c r="Y361" s="214"/>
      <c r="Z361" s="214"/>
      <c r="AA361" s="214"/>
      <c r="AB361" s="214"/>
      <c r="AC361" s="214"/>
      <c r="AD361" s="214"/>
      <c r="AE361" s="214"/>
      <c r="AF361" s="214"/>
      <c r="AG361" s="214" t="s">
        <v>232</v>
      </c>
      <c r="AH361" s="214"/>
      <c r="AI361" s="214"/>
      <c r="AJ361" s="214"/>
      <c r="AK361" s="214"/>
      <c r="AL361" s="214"/>
      <c r="AM361" s="214"/>
      <c r="AN361" s="214"/>
      <c r="AO361" s="214"/>
      <c r="AP361" s="214"/>
      <c r="AQ361" s="214"/>
      <c r="AR361" s="214"/>
      <c r="AS361" s="214"/>
      <c r="AT361" s="214"/>
      <c r="AU361" s="214"/>
      <c r="AV361" s="214"/>
      <c r="AW361" s="214"/>
      <c r="AX361" s="214"/>
      <c r="AY361" s="214"/>
      <c r="AZ361" s="214"/>
      <c r="BA361" s="214"/>
      <c r="BB361" s="214"/>
      <c r="BC361" s="214"/>
      <c r="BD361" s="214"/>
      <c r="BE361" s="214"/>
      <c r="BF361" s="214"/>
      <c r="BG361" s="214"/>
      <c r="BH361" s="214"/>
    </row>
    <row r="362" spans="1:60" outlineLevel="1">
      <c r="A362" s="247">
        <v>160</v>
      </c>
      <c r="B362" s="248" t="s">
        <v>779</v>
      </c>
      <c r="C362" s="262" t="s">
        <v>780</v>
      </c>
      <c r="D362" s="249" t="s">
        <v>231</v>
      </c>
      <c r="E362" s="250">
        <v>1</v>
      </c>
      <c r="F362" s="251"/>
      <c r="G362" s="252">
        <f>ROUND(E362*F362,2)</f>
        <v>0</v>
      </c>
      <c r="H362" s="251"/>
      <c r="I362" s="252">
        <f>ROUND(E362*H362,2)</f>
        <v>0</v>
      </c>
      <c r="J362" s="251"/>
      <c r="K362" s="252">
        <f>ROUND(E362*J362,2)</f>
        <v>0</v>
      </c>
      <c r="L362" s="252">
        <v>15</v>
      </c>
      <c r="M362" s="252">
        <f>G362*(1+L362/100)</f>
        <v>0</v>
      </c>
      <c r="N362" s="252">
        <v>0</v>
      </c>
      <c r="O362" s="252">
        <f>ROUND(E362*N362,2)</f>
        <v>0</v>
      </c>
      <c r="P362" s="252">
        <v>0</v>
      </c>
      <c r="Q362" s="252">
        <f>ROUND(E362*P362,2)</f>
        <v>0</v>
      </c>
      <c r="R362" s="252"/>
      <c r="S362" s="252" t="s">
        <v>219</v>
      </c>
      <c r="T362" s="253" t="s">
        <v>179</v>
      </c>
      <c r="U362" s="225">
        <v>0</v>
      </c>
      <c r="V362" s="225">
        <f>ROUND(E362*U362,2)</f>
        <v>0</v>
      </c>
      <c r="W362" s="225"/>
      <c r="X362" s="225" t="s">
        <v>194</v>
      </c>
      <c r="Y362" s="214"/>
      <c r="Z362" s="214"/>
      <c r="AA362" s="214"/>
      <c r="AB362" s="214"/>
      <c r="AC362" s="214"/>
      <c r="AD362" s="214"/>
      <c r="AE362" s="214"/>
      <c r="AF362" s="214"/>
      <c r="AG362" s="214" t="s">
        <v>232</v>
      </c>
      <c r="AH362" s="214"/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4"/>
      <c r="AS362" s="214"/>
      <c r="AT362" s="214"/>
      <c r="AU362" s="214"/>
      <c r="AV362" s="214"/>
      <c r="AW362" s="214"/>
      <c r="AX362" s="214"/>
      <c r="AY362" s="214"/>
      <c r="AZ362" s="214"/>
      <c r="BA362" s="214"/>
      <c r="BB362" s="214"/>
      <c r="BC362" s="214"/>
      <c r="BD362" s="214"/>
      <c r="BE362" s="214"/>
      <c r="BF362" s="214"/>
      <c r="BG362" s="214"/>
      <c r="BH362" s="214"/>
    </row>
    <row r="363" spans="1:60" outlineLevel="1">
      <c r="A363" s="247">
        <v>161</v>
      </c>
      <c r="B363" s="248" t="s">
        <v>781</v>
      </c>
      <c r="C363" s="262" t="s">
        <v>782</v>
      </c>
      <c r="D363" s="249" t="s">
        <v>231</v>
      </c>
      <c r="E363" s="250">
        <v>1</v>
      </c>
      <c r="F363" s="251"/>
      <c r="G363" s="252">
        <f>ROUND(E363*F363,2)</f>
        <v>0</v>
      </c>
      <c r="H363" s="251"/>
      <c r="I363" s="252">
        <f>ROUND(E363*H363,2)</f>
        <v>0</v>
      </c>
      <c r="J363" s="251"/>
      <c r="K363" s="252">
        <f>ROUND(E363*J363,2)</f>
        <v>0</v>
      </c>
      <c r="L363" s="252">
        <v>15</v>
      </c>
      <c r="M363" s="252">
        <f>G363*(1+L363/100)</f>
        <v>0</v>
      </c>
      <c r="N363" s="252">
        <v>0</v>
      </c>
      <c r="O363" s="252">
        <f>ROUND(E363*N363,2)</f>
        <v>0</v>
      </c>
      <c r="P363" s="252">
        <v>0</v>
      </c>
      <c r="Q363" s="252">
        <f>ROUND(E363*P363,2)</f>
        <v>0</v>
      </c>
      <c r="R363" s="252"/>
      <c r="S363" s="252" t="s">
        <v>219</v>
      </c>
      <c r="T363" s="253" t="s">
        <v>179</v>
      </c>
      <c r="U363" s="225">
        <v>0</v>
      </c>
      <c r="V363" s="225">
        <f>ROUND(E363*U363,2)</f>
        <v>0</v>
      </c>
      <c r="W363" s="225"/>
      <c r="X363" s="225" t="s">
        <v>194</v>
      </c>
      <c r="Y363" s="214"/>
      <c r="Z363" s="214"/>
      <c r="AA363" s="214"/>
      <c r="AB363" s="214"/>
      <c r="AC363" s="214"/>
      <c r="AD363" s="214"/>
      <c r="AE363" s="214"/>
      <c r="AF363" s="214"/>
      <c r="AG363" s="214" t="s">
        <v>232</v>
      </c>
      <c r="AH363" s="214"/>
      <c r="AI363" s="214"/>
      <c r="AJ363" s="214"/>
      <c r="AK363" s="214"/>
      <c r="AL363" s="214"/>
      <c r="AM363" s="214"/>
      <c r="AN363" s="214"/>
      <c r="AO363" s="214"/>
      <c r="AP363" s="214"/>
      <c r="AQ363" s="214"/>
      <c r="AR363" s="214"/>
      <c r="AS363" s="214"/>
      <c r="AT363" s="214"/>
      <c r="AU363" s="214"/>
      <c r="AV363" s="214"/>
      <c r="AW363" s="214"/>
      <c r="AX363" s="214"/>
      <c r="AY363" s="214"/>
      <c r="AZ363" s="214"/>
      <c r="BA363" s="214"/>
      <c r="BB363" s="214"/>
      <c r="BC363" s="214"/>
      <c r="BD363" s="214"/>
      <c r="BE363" s="214"/>
      <c r="BF363" s="214"/>
      <c r="BG363" s="214"/>
      <c r="BH363" s="214"/>
    </row>
    <row r="364" spans="1:60" outlineLevel="1">
      <c r="A364" s="247">
        <v>162</v>
      </c>
      <c r="B364" s="248" t="s">
        <v>783</v>
      </c>
      <c r="C364" s="262" t="s">
        <v>784</v>
      </c>
      <c r="D364" s="249" t="s">
        <v>231</v>
      </c>
      <c r="E364" s="250">
        <v>1</v>
      </c>
      <c r="F364" s="251"/>
      <c r="G364" s="252">
        <f>ROUND(E364*F364,2)</f>
        <v>0</v>
      </c>
      <c r="H364" s="251"/>
      <c r="I364" s="252">
        <f>ROUND(E364*H364,2)</f>
        <v>0</v>
      </c>
      <c r="J364" s="251"/>
      <c r="K364" s="252">
        <f>ROUND(E364*J364,2)</f>
        <v>0</v>
      </c>
      <c r="L364" s="252">
        <v>15</v>
      </c>
      <c r="M364" s="252">
        <f>G364*(1+L364/100)</f>
        <v>0</v>
      </c>
      <c r="N364" s="252">
        <v>0</v>
      </c>
      <c r="O364" s="252">
        <f>ROUND(E364*N364,2)</f>
        <v>0</v>
      </c>
      <c r="P364" s="252">
        <v>0</v>
      </c>
      <c r="Q364" s="252">
        <f>ROUND(E364*P364,2)</f>
        <v>0</v>
      </c>
      <c r="R364" s="252"/>
      <c r="S364" s="252" t="s">
        <v>219</v>
      </c>
      <c r="T364" s="253" t="s">
        <v>179</v>
      </c>
      <c r="U364" s="225">
        <v>0</v>
      </c>
      <c r="V364" s="225">
        <f>ROUND(E364*U364,2)</f>
        <v>0</v>
      </c>
      <c r="W364" s="225"/>
      <c r="X364" s="225" t="s">
        <v>194</v>
      </c>
      <c r="Y364" s="214"/>
      <c r="Z364" s="214"/>
      <c r="AA364" s="214"/>
      <c r="AB364" s="214"/>
      <c r="AC364" s="214"/>
      <c r="AD364" s="214"/>
      <c r="AE364" s="214"/>
      <c r="AF364" s="214"/>
      <c r="AG364" s="214" t="s">
        <v>232</v>
      </c>
      <c r="AH364" s="214"/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4"/>
      <c r="AS364" s="214"/>
      <c r="AT364" s="214"/>
      <c r="AU364" s="214"/>
      <c r="AV364" s="214"/>
      <c r="AW364" s="214"/>
      <c r="AX364" s="214"/>
      <c r="AY364" s="214"/>
      <c r="AZ364" s="214"/>
      <c r="BA364" s="214"/>
      <c r="BB364" s="214"/>
      <c r="BC364" s="214"/>
      <c r="BD364" s="214"/>
      <c r="BE364" s="214"/>
      <c r="BF364" s="214"/>
      <c r="BG364" s="214"/>
      <c r="BH364" s="214"/>
    </row>
    <row r="365" spans="1:60" outlineLevel="1">
      <c r="A365" s="247">
        <v>163</v>
      </c>
      <c r="B365" s="248" t="s">
        <v>785</v>
      </c>
      <c r="C365" s="262" t="s">
        <v>786</v>
      </c>
      <c r="D365" s="249" t="s">
        <v>231</v>
      </c>
      <c r="E365" s="250">
        <v>2</v>
      </c>
      <c r="F365" s="251"/>
      <c r="G365" s="252">
        <f>ROUND(E365*F365,2)</f>
        <v>0</v>
      </c>
      <c r="H365" s="251"/>
      <c r="I365" s="252">
        <f>ROUND(E365*H365,2)</f>
        <v>0</v>
      </c>
      <c r="J365" s="251"/>
      <c r="K365" s="252">
        <f>ROUND(E365*J365,2)</f>
        <v>0</v>
      </c>
      <c r="L365" s="252">
        <v>15</v>
      </c>
      <c r="M365" s="252">
        <f>G365*(1+L365/100)</f>
        <v>0</v>
      </c>
      <c r="N365" s="252">
        <v>0</v>
      </c>
      <c r="O365" s="252">
        <f>ROUND(E365*N365,2)</f>
        <v>0</v>
      </c>
      <c r="P365" s="252">
        <v>0</v>
      </c>
      <c r="Q365" s="252">
        <f>ROUND(E365*P365,2)</f>
        <v>0</v>
      </c>
      <c r="R365" s="252"/>
      <c r="S365" s="252" t="s">
        <v>219</v>
      </c>
      <c r="T365" s="253" t="s">
        <v>179</v>
      </c>
      <c r="U365" s="225">
        <v>0</v>
      </c>
      <c r="V365" s="225">
        <f>ROUND(E365*U365,2)</f>
        <v>0</v>
      </c>
      <c r="W365" s="225"/>
      <c r="X365" s="225" t="s">
        <v>194</v>
      </c>
      <c r="Y365" s="214"/>
      <c r="Z365" s="214"/>
      <c r="AA365" s="214"/>
      <c r="AB365" s="214"/>
      <c r="AC365" s="214"/>
      <c r="AD365" s="214"/>
      <c r="AE365" s="214"/>
      <c r="AF365" s="214"/>
      <c r="AG365" s="214" t="s">
        <v>232</v>
      </c>
      <c r="AH365" s="214"/>
      <c r="AI365" s="214"/>
      <c r="AJ365" s="214"/>
      <c r="AK365" s="214"/>
      <c r="AL365" s="214"/>
      <c r="AM365" s="214"/>
      <c r="AN365" s="214"/>
      <c r="AO365" s="214"/>
      <c r="AP365" s="214"/>
      <c r="AQ365" s="214"/>
      <c r="AR365" s="214"/>
      <c r="AS365" s="214"/>
      <c r="AT365" s="214"/>
      <c r="AU365" s="214"/>
      <c r="AV365" s="214"/>
      <c r="AW365" s="214"/>
      <c r="AX365" s="214"/>
      <c r="AY365" s="214"/>
      <c r="AZ365" s="214"/>
      <c r="BA365" s="214"/>
      <c r="BB365" s="214"/>
      <c r="BC365" s="214"/>
      <c r="BD365" s="214"/>
      <c r="BE365" s="214"/>
      <c r="BF365" s="214"/>
      <c r="BG365" s="214"/>
      <c r="BH365" s="214"/>
    </row>
    <row r="366" spans="1:60" outlineLevel="1">
      <c r="A366" s="247">
        <v>164</v>
      </c>
      <c r="B366" s="248" t="s">
        <v>787</v>
      </c>
      <c r="C366" s="262" t="s">
        <v>788</v>
      </c>
      <c r="D366" s="249" t="s">
        <v>231</v>
      </c>
      <c r="E366" s="250">
        <v>1</v>
      </c>
      <c r="F366" s="251"/>
      <c r="G366" s="252">
        <f>ROUND(E366*F366,2)</f>
        <v>0</v>
      </c>
      <c r="H366" s="251"/>
      <c r="I366" s="252">
        <f>ROUND(E366*H366,2)</f>
        <v>0</v>
      </c>
      <c r="J366" s="251"/>
      <c r="K366" s="252">
        <f>ROUND(E366*J366,2)</f>
        <v>0</v>
      </c>
      <c r="L366" s="252">
        <v>15</v>
      </c>
      <c r="M366" s="252">
        <f>G366*(1+L366/100)</f>
        <v>0</v>
      </c>
      <c r="N366" s="252">
        <v>0</v>
      </c>
      <c r="O366" s="252">
        <f>ROUND(E366*N366,2)</f>
        <v>0</v>
      </c>
      <c r="P366" s="252">
        <v>0</v>
      </c>
      <c r="Q366" s="252">
        <f>ROUND(E366*P366,2)</f>
        <v>0</v>
      </c>
      <c r="R366" s="252"/>
      <c r="S366" s="252" t="s">
        <v>219</v>
      </c>
      <c r="T366" s="253" t="s">
        <v>179</v>
      </c>
      <c r="U366" s="225">
        <v>0</v>
      </c>
      <c r="V366" s="225">
        <f>ROUND(E366*U366,2)</f>
        <v>0</v>
      </c>
      <c r="W366" s="225"/>
      <c r="X366" s="225" t="s">
        <v>194</v>
      </c>
      <c r="Y366" s="214"/>
      <c r="Z366" s="214"/>
      <c r="AA366" s="214"/>
      <c r="AB366" s="214"/>
      <c r="AC366" s="214"/>
      <c r="AD366" s="214"/>
      <c r="AE366" s="214"/>
      <c r="AF366" s="214"/>
      <c r="AG366" s="214" t="s">
        <v>232</v>
      </c>
      <c r="AH366" s="214"/>
      <c r="AI366" s="214"/>
      <c r="AJ366" s="214"/>
      <c r="AK366" s="214"/>
      <c r="AL366" s="214"/>
      <c r="AM366" s="214"/>
      <c r="AN366" s="214"/>
      <c r="AO366" s="214"/>
      <c r="AP366" s="214"/>
      <c r="AQ366" s="214"/>
      <c r="AR366" s="214"/>
      <c r="AS366" s="214"/>
      <c r="AT366" s="214"/>
      <c r="AU366" s="214"/>
      <c r="AV366" s="214"/>
      <c r="AW366" s="214"/>
      <c r="AX366" s="214"/>
      <c r="AY366" s="214"/>
      <c r="AZ366" s="214"/>
      <c r="BA366" s="214"/>
      <c r="BB366" s="214"/>
      <c r="BC366" s="214"/>
      <c r="BD366" s="214"/>
      <c r="BE366" s="214"/>
      <c r="BF366" s="214"/>
      <c r="BG366" s="214"/>
      <c r="BH366" s="214"/>
    </row>
    <row r="367" spans="1:60" outlineLevel="1">
      <c r="A367" s="247">
        <v>165</v>
      </c>
      <c r="B367" s="248" t="s">
        <v>789</v>
      </c>
      <c r="C367" s="262" t="s">
        <v>790</v>
      </c>
      <c r="D367" s="249" t="s">
        <v>231</v>
      </c>
      <c r="E367" s="250">
        <v>1</v>
      </c>
      <c r="F367" s="251"/>
      <c r="G367" s="252">
        <f>ROUND(E367*F367,2)</f>
        <v>0</v>
      </c>
      <c r="H367" s="251"/>
      <c r="I367" s="252">
        <f>ROUND(E367*H367,2)</f>
        <v>0</v>
      </c>
      <c r="J367" s="251"/>
      <c r="K367" s="252">
        <f>ROUND(E367*J367,2)</f>
        <v>0</v>
      </c>
      <c r="L367" s="252">
        <v>15</v>
      </c>
      <c r="M367" s="252">
        <f>G367*(1+L367/100)</f>
        <v>0</v>
      </c>
      <c r="N367" s="252">
        <v>0</v>
      </c>
      <c r="O367" s="252">
        <f>ROUND(E367*N367,2)</f>
        <v>0</v>
      </c>
      <c r="P367" s="252">
        <v>0</v>
      </c>
      <c r="Q367" s="252">
        <f>ROUND(E367*P367,2)</f>
        <v>0</v>
      </c>
      <c r="R367" s="252"/>
      <c r="S367" s="252" t="s">
        <v>219</v>
      </c>
      <c r="T367" s="253" t="s">
        <v>179</v>
      </c>
      <c r="U367" s="225">
        <v>0</v>
      </c>
      <c r="V367" s="225">
        <f>ROUND(E367*U367,2)</f>
        <v>0</v>
      </c>
      <c r="W367" s="225"/>
      <c r="X367" s="225" t="s">
        <v>194</v>
      </c>
      <c r="Y367" s="214"/>
      <c r="Z367" s="214"/>
      <c r="AA367" s="214"/>
      <c r="AB367" s="214"/>
      <c r="AC367" s="214"/>
      <c r="AD367" s="214"/>
      <c r="AE367" s="214"/>
      <c r="AF367" s="214"/>
      <c r="AG367" s="214" t="s">
        <v>232</v>
      </c>
      <c r="AH367" s="214"/>
      <c r="AI367" s="214"/>
      <c r="AJ367" s="214"/>
      <c r="AK367" s="214"/>
      <c r="AL367" s="214"/>
      <c r="AM367" s="214"/>
      <c r="AN367" s="214"/>
      <c r="AO367" s="214"/>
      <c r="AP367" s="214"/>
      <c r="AQ367" s="214"/>
      <c r="AR367" s="214"/>
      <c r="AS367" s="214"/>
      <c r="AT367" s="214"/>
      <c r="AU367" s="214"/>
      <c r="AV367" s="214"/>
      <c r="AW367" s="214"/>
      <c r="AX367" s="214"/>
      <c r="AY367" s="214"/>
      <c r="AZ367" s="214"/>
      <c r="BA367" s="214"/>
      <c r="BB367" s="214"/>
      <c r="BC367" s="214"/>
      <c r="BD367" s="214"/>
      <c r="BE367" s="214"/>
      <c r="BF367" s="214"/>
      <c r="BG367" s="214"/>
      <c r="BH367" s="214"/>
    </row>
    <row r="368" spans="1:60" outlineLevel="1">
      <c r="A368" s="247">
        <v>166</v>
      </c>
      <c r="B368" s="248" t="s">
        <v>791</v>
      </c>
      <c r="C368" s="262" t="s">
        <v>792</v>
      </c>
      <c r="D368" s="249" t="s">
        <v>231</v>
      </c>
      <c r="E368" s="250">
        <v>3</v>
      </c>
      <c r="F368" s="251"/>
      <c r="G368" s="252">
        <f>ROUND(E368*F368,2)</f>
        <v>0</v>
      </c>
      <c r="H368" s="251"/>
      <c r="I368" s="252">
        <f>ROUND(E368*H368,2)</f>
        <v>0</v>
      </c>
      <c r="J368" s="251"/>
      <c r="K368" s="252">
        <f>ROUND(E368*J368,2)</f>
        <v>0</v>
      </c>
      <c r="L368" s="252">
        <v>15</v>
      </c>
      <c r="M368" s="252">
        <f>G368*(1+L368/100)</f>
        <v>0</v>
      </c>
      <c r="N368" s="252">
        <v>0</v>
      </c>
      <c r="O368" s="252">
        <f>ROUND(E368*N368,2)</f>
        <v>0</v>
      </c>
      <c r="P368" s="252">
        <v>0</v>
      </c>
      <c r="Q368" s="252">
        <f>ROUND(E368*P368,2)</f>
        <v>0</v>
      </c>
      <c r="R368" s="252"/>
      <c r="S368" s="252" t="s">
        <v>219</v>
      </c>
      <c r="T368" s="253" t="s">
        <v>179</v>
      </c>
      <c r="U368" s="225">
        <v>0</v>
      </c>
      <c r="V368" s="225">
        <f>ROUND(E368*U368,2)</f>
        <v>0</v>
      </c>
      <c r="W368" s="225"/>
      <c r="X368" s="225" t="s">
        <v>194</v>
      </c>
      <c r="Y368" s="214"/>
      <c r="Z368" s="214"/>
      <c r="AA368" s="214"/>
      <c r="AB368" s="214"/>
      <c r="AC368" s="214"/>
      <c r="AD368" s="214"/>
      <c r="AE368" s="214"/>
      <c r="AF368" s="214"/>
      <c r="AG368" s="214" t="s">
        <v>232</v>
      </c>
      <c r="AH368" s="214"/>
      <c r="AI368" s="214"/>
      <c r="AJ368" s="214"/>
      <c r="AK368" s="214"/>
      <c r="AL368" s="214"/>
      <c r="AM368" s="214"/>
      <c r="AN368" s="214"/>
      <c r="AO368" s="214"/>
      <c r="AP368" s="214"/>
      <c r="AQ368" s="214"/>
      <c r="AR368" s="214"/>
      <c r="AS368" s="214"/>
      <c r="AT368" s="214"/>
      <c r="AU368" s="214"/>
      <c r="AV368" s="214"/>
      <c r="AW368" s="214"/>
      <c r="AX368" s="214"/>
      <c r="AY368" s="214"/>
      <c r="AZ368" s="214"/>
      <c r="BA368" s="214"/>
      <c r="BB368" s="214"/>
      <c r="BC368" s="214"/>
      <c r="BD368" s="214"/>
      <c r="BE368" s="214"/>
      <c r="BF368" s="214"/>
      <c r="BG368" s="214"/>
      <c r="BH368" s="214"/>
    </row>
    <row r="369" spans="1:60" outlineLevel="1">
      <c r="A369" s="247">
        <v>167</v>
      </c>
      <c r="B369" s="248" t="s">
        <v>793</v>
      </c>
      <c r="C369" s="262" t="s">
        <v>794</v>
      </c>
      <c r="D369" s="249" t="s">
        <v>198</v>
      </c>
      <c r="E369" s="250">
        <v>110</v>
      </c>
      <c r="F369" s="251"/>
      <c r="G369" s="252">
        <f>ROUND(E369*F369,2)</f>
        <v>0</v>
      </c>
      <c r="H369" s="251"/>
      <c r="I369" s="252">
        <f>ROUND(E369*H369,2)</f>
        <v>0</v>
      </c>
      <c r="J369" s="251"/>
      <c r="K369" s="252">
        <f>ROUND(E369*J369,2)</f>
        <v>0</v>
      </c>
      <c r="L369" s="252">
        <v>15</v>
      </c>
      <c r="M369" s="252">
        <f>G369*(1+L369/100)</f>
        <v>0</v>
      </c>
      <c r="N369" s="252">
        <v>0</v>
      </c>
      <c r="O369" s="252">
        <f>ROUND(E369*N369,2)</f>
        <v>0</v>
      </c>
      <c r="P369" s="252">
        <v>0</v>
      </c>
      <c r="Q369" s="252">
        <f>ROUND(E369*P369,2)</f>
        <v>0</v>
      </c>
      <c r="R369" s="252"/>
      <c r="S369" s="252" t="s">
        <v>219</v>
      </c>
      <c r="T369" s="253" t="s">
        <v>179</v>
      </c>
      <c r="U369" s="225">
        <v>0</v>
      </c>
      <c r="V369" s="225">
        <f>ROUND(E369*U369,2)</f>
        <v>0</v>
      </c>
      <c r="W369" s="225"/>
      <c r="X369" s="225" t="s">
        <v>194</v>
      </c>
      <c r="Y369" s="214"/>
      <c r="Z369" s="214"/>
      <c r="AA369" s="214"/>
      <c r="AB369" s="214"/>
      <c r="AC369" s="214"/>
      <c r="AD369" s="214"/>
      <c r="AE369" s="214"/>
      <c r="AF369" s="214"/>
      <c r="AG369" s="214" t="s">
        <v>232</v>
      </c>
      <c r="AH369" s="214"/>
      <c r="AI369" s="214"/>
      <c r="AJ369" s="214"/>
      <c r="AK369" s="214"/>
      <c r="AL369" s="214"/>
      <c r="AM369" s="214"/>
      <c r="AN369" s="214"/>
      <c r="AO369" s="214"/>
      <c r="AP369" s="214"/>
      <c r="AQ369" s="214"/>
      <c r="AR369" s="214"/>
      <c r="AS369" s="214"/>
      <c r="AT369" s="214"/>
      <c r="AU369" s="214"/>
      <c r="AV369" s="214"/>
      <c r="AW369" s="214"/>
      <c r="AX369" s="214"/>
      <c r="AY369" s="214"/>
      <c r="AZ369" s="214"/>
      <c r="BA369" s="214"/>
      <c r="BB369" s="214"/>
      <c r="BC369" s="214"/>
      <c r="BD369" s="214"/>
      <c r="BE369" s="214"/>
      <c r="BF369" s="214"/>
      <c r="BG369" s="214"/>
      <c r="BH369" s="214"/>
    </row>
    <row r="370" spans="1:60" outlineLevel="1">
      <c r="A370" s="247">
        <v>168</v>
      </c>
      <c r="B370" s="248" t="s">
        <v>795</v>
      </c>
      <c r="C370" s="262" t="s">
        <v>796</v>
      </c>
      <c r="D370" s="249" t="s">
        <v>198</v>
      </c>
      <c r="E370" s="250">
        <v>250</v>
      </c>
      <c r="F370" s="251"/>
      <c r="G370" s="252">
        <f>ROUND(E370*F370,2)</f>
        <v>0</v>
      </c>
      <c r="H370" s="251"/>
      <c r="I370" s="252">
        <f>ROUND(E370*H370,2)</f>
        <v>0</v>
      </c>
      <c r="J370" s="251"/>
      <c r="K370" s="252">
        <f>ROUND(E370*J370,2)</f>
        <v>0</v>
      </c>
      <c r="L370" s="252">
        <v>15</v>
      </c>
      <c r="M370" s="252">
        <f>G370*(1+L370/100)</f>
        <v>0</v>
      </c>
      <c r="N370" s="252">
        <v>0</v>
      </c>
      <c r="O370" s="252">
        <f>ROUND(E370*N370,2)</f>
        <v>0</v>
      </c>
      <c r="P370" s="252">
        <v>0</v>
      </c>
      <c r="Q370" s="252">
        <f>ROUND(E370*P370,2)</f>
        <v>0</v>
      </c>
      <c r="R370" s="252"/>
      <c r="S370" s="252" t="s">
        <v>219</v>
      </c>
      <c r="T370" s="253" t="s">
        <v>179</v>
      </c>
      <c r="U370" s="225">
        <v>0</v>
      </c>
      <c r="V370" s="225">
        <f>ROUND(E370*U370,2)</f>
        <v>0</v>
      </c>
      <c r="W370" s="225"/>
      <c r="X370" s="225" t="s">
        <v>194</v>
      </c>
      <c r="Y370" s="214"/>
      <c r="Z370" s="214"/>
      <c r="AA370" s="214"/>
      <c r="AB370" s="214"/>
      <c r="AC370" s="214"/>
      <c r="AD370" s="214"/>
      <c r="AE370" s="214"/>
      <c r="AF370" s="214"/>
      <c r="AG370" s="214" t="s">
        <v>232</v>
      </c>
      <c r="AH370" s="214"/>
      <c r="AI370" s="214"/>
      <c r="AJ370" s="214"/>
      <c r="AK370" s="214"/>
      <c r="AL370" s="214"/>
      <c r="AM370" s="214"/>
      <c r="AN370" s="214"/>
      <c r="AO370" s="214"/>
      <c r="AP370" s="214"/>
      <c r="AQ370" s="214"/>
      <c r="AR370" s="214"/>
      <c r="AS370" s="214"/>
      <c r="AT370" s="214"/>
      <c r="AU370" s="214"/>
      <c r="AV370" s="214"/>
      <c r="AW370" s="214"/>
      <c r="AX370" s="214"/>
      <c r="AY370" s="214"/>
      <c r="AZ370" s="214"/>
      <c r="BA370" s="214"/>
      <c r="BB370" s="214"/>
      <c r="BC370" s="214"/>
      <c r="BD370" s="214"/>
      <c r="BE370" s="214"/>
      <c r="BF370" s="214"/>
      <c r="BG370" s="214"/>
      <c r="BH370" s="214"/>
    </row>
    <row r="371" spans="1:60" outlineLevel="1">
      <c r="A371" s="247">
        <v>169</v>
      </c>
      <c r="B371" s="248" t="s">
        <v>797</v>
      </c>
      <c r="C371" s="262" t="s">
        <v>798</v>
      </c>
      <c r="D371" s="249" t="s">
        <v>198</v>
      </c>
      <c r="E371" s="250">
        <v>20</v>
      </c>
      <c r="F371" s="251"/>
      <c r="G371" s="252">
        <f>ROUND(E371*F371,2)</f>
        <v>0</v>
      </c>
      <c r="H371" s="251"/>
      <c r="I371" s="252">
        <f>ROUND(E371*H371,2)</f>
        <v>0</v>
      </c>
      <c r="J371" s="251"/>
      <c r="K371" s="252">
        <f>ROUND(E371*J371,2)</f>
        <v>0</v>
      </c>
      <c r="L371" s="252">
        <v>15</v>
      </c>
      <c r="M371" s="252">
        <f>G371*(1+L371/100)</f>
        <v>0</v>
      </c>
      <c r="N371" s="252">
        <v>0</v>
      </c>
      <c r="O371" s="252">
        <f>ROUND(E371*N371,2)</f>
        <v>0</v>
      </c>
      <c r="P371" s="252">
        <v>0</v>
      </c>
      <c r="Q371" s="252">
        <f>ROUND(E371*P371,2)</f>
        <v>0</v>
      </c>
      <c r="R371" s="252"/>
      <c r="S371" s="252" t="s">
        <v>219</v>
      </c>
      <c r="T371" s="253" t="s">
        <v>179</v>
      </c>
      <c r="U371" s="225">
        <v>0</v>
      </c>
      <c r="V371" s="225">
        <f>ROUND(E371*U371,2)</f>
        <v>0</v>
      </c>
      <c r="W371" s="225"/>
      <c r="X371" s="225" t="s">
        <v>194</v>
      </c>
      <c r="Y371" s="214"/>
      <c r="Z371" s="214"/>
      <c r="AA371" s="214"/>
      <c r="AB371" s="214"/>
      <c r="AC371" s="214"/>
      <c r="AD371" s="214"/>
      <c r="AE371" s="214"/>
      <c r="AF371" s="214"/>
      <c r="AG371" s="214" t="s">
        <v>232</v>
      </c>
      <c r="AH371" s="214"/>
      <c r="AI371" s="214"/>
      <c r="AJ371" s="214"/>
      <c r="AK371" s="214"/>
      <c r="AL371" s="214"/>
      <c r="AM371" s="214"/>
      <c r="AN371" s="214"/>
      <c r="AO371" s="214"/>
      <c r="AP371" s="214"/>
      <c r="AQ371" s="214"/>
      <c r="AR371" s="214"/>
      <c r="AS371" s="214"/>
      <c r="AT371" s="214"/>
      <c r="AU371" s="214"/>
      <c r="AV371" s="214"/>
      <c r="AW371" s="214"/>
      <c r="AX371" s="214"/>
      <c r="AY371" s="214"/>
      <c r="AZ371" s="214"/>
      <c r="BA371" s="214"/>
      <c r="BB371" s="214"/>
      <c r="BC371" s="214"/>
      <c r="BD371" s="214"/>
      <c r="BE371" s="214"/>
      <c r="BF371" s="214"/>
      <c r="BG371" s="214"/>
      <c r="BH371" s="214"/>
    </row>
    <row r="372" spans="1:60" outlineLevel="1">
      <c r="A372" s="247">
        <v>170</v>
      </c>
      <c r="B372" s="248" t="s">
        <v>799</v>
      </c>
      <c r="C372" s="262" t="s">
        <v>800</v>
      </c>
      <c r="D372" s="249" t="s">
        <v>198</v>
      </c>
      <c r="E372" s="250">
        <v>20</v>
      </c>
      <c r="F372" s="251"/>
      <c r="G372" s="252">
        <f>ROUND(E372*F372,2)</f>
        <v>0</v>
      </c>
      <c r="H372" s="251"/>
      <c r="I372" s="252">
        <f>ROUND(E372*H372,2)</f>
        <v>0</v>
      </c>
      <c r="J372" s="251"/>
      <c r="K372" s="252">
        <f>ROUND(E372*J372,2)</f>
        <v>0</v>
      </c>
      <c r="L372" s="252">
        <v>15</v>
      </c>
      <c r="M372" s="252">
        <f>G372*(1+L372/100)</f>
        <v>0</v>
      </c>
      <c r="N372" s="252">
        <v>0</v>
      </c>
      <c r="O372" s="252">
        <f>ROUND(E372*N372,2)</f>
        <v>0</v>
      </c>
      <c r="P372" s="252">
        <v>0</v>
      </c>
      <c r="Q372" s="252">
        <f>ROUND(E372*P372,2)</f>
        <v>0</v>
      </c>
      <c r="R372" s="252"/>
      <c r="S372" s="252" t="s">
        <v>219</v>
      </c>
      <c r="T372" s="253" t="s">
        <v>179</v>
      </c>
      <c r="U372" s="225">
        <v>0</v>
      </c>
      <c r="V372" s="225">
        <f>ROUND(E372*U372,2)</f>
        <v>0</v>
      </c>
      <c r="W372" s="225"/>
      <c r="X372" s="225" t="s">
        <v>194</v>
      </c>
      <c r="Y372" s="214"/>
      <c r="Z372" s="214"/>
      <c r="AA372" s="214"/>
      <c r="AB372" s="214"/>
      <c r="AC372" s="214"/>
      <c r="AD372" s="214"/>
      <c r="AE372" s="214"/>
      <c r="AF372" s="214"/>
      <c r="AG372" s="214" t="s">
        <v>232</v>
      </c>
      <c r="AH372" s="214"/>
      <c r="AI372" s="214"/>
      <c r="AJ372" s="214"/>
      <c r="AK372" s="214"/>
      <c r="AL372" s="214"/>
      <c r="AM372" s="214"/>
      <c r="AN372" s="214"/>
      <c r="AO372" s="214"/>
      <c r="AP372" s="214"/>
      <c r="AQ372" s="214"/>
      <c r="AR372" s="214"/>
      <c r="AS372" s="214"/>
      <c r="AT372" s="214"/>
      <c r="AU372" s="214"/>
      <c r="AV372" s="214"/>
      <c r="AW372" s="214"/>
      <c r="AX372" s="214"/>
      <c r="AY372" s="214"/>
      <c r="AZ372" s="214"/>
      <c r="BA372" s="214"/>
      <c r="BB372" s="214"/>
      <c r="BC372" s="214"/>
      <c r="BD372" s="214"/>
      <c r="BE372" s="214"/>
      <c r="BF372" s="214"/>
      <c r="BG372" s="214"/>
      <c r="BH372" s="214"/>
    </row>
    <row r="373" spans="1:60" outlineLevel="1">
      <c r="A373" s="247">
        <v>171</v>
      </c>
      <c r="B373" s="248" t="s">
        <v>801</v>
      </c>
      <c r="C373" s="262" t="s">
        <v>802</v>
      </c>
      <c r="D373" s="249" t="s">
        <v>198</v>
      </c>
      <c r="E373" s="250">
        <v>20</v>
      </c>
      <c r="F373" s="251"/>
      <c r="G373" s="252">
        <f>ROUND(E373*F373,2)</f>
        <v>0</v>
      </c>
      <c r="H373" s="251"/>
      <c r="I373" s="252">
        <f>ROUND(E373*H373,2)</f>
        <v>0</v>
      </c>
      <c r="J373" s="251"/>
      <c r="K373" s="252">
        <f>ROUND(E373*J373,2)</f>
        <v>0</v>
      </c>
      <c r="L373" s="252">
        <v>15</v>
      </c>
      <c r="M373" s="252">
        <f>G373*(1+L373/100)</f>
        <v>0</v>
      </c>
      <c r="N373" s="252">
        <v>0</v>
      </c>
      <c r="O373" s="252">
        <f>ROUND(E373*N373,2)</f>
        <v>0</v>
      </c>
      <c r="P373" s="252">
        <v>0</v>
      </c>
      <c r="Q373" s="252">
        <f>ROUND(E373*P373,2)</f>
        <v>0</v>
      </c>
      <c r="R373" s="252"/>
      <c r="S373" s="252" t="s">
        <v>219</v>
      </c>
      <c r="T373" s="253" t="s">
        <v>179</v>
      </c>
      <c r="U373" s="225">
        <v>0</v>
      </c>
      <c r="V373" s="225">
        <f>ROUND(E373*U373,2)</f>
        <v>0</v>
      </c>
      <c r="W373" s="225"/>
      <c r="X373" s="225" t="s">
        <v>194</v>
      </c>
      <c r="Y373" s="214"/>
      <c r="Z373" s="214"/>
      <c r="AA373" s="214"/>
      <c r="AB373" s="214"/>
      <c r="AC373" s="214"/>
      <c r="AD373" s="214"/>
      <c r="AE373" s="214"/>
      <c r="AF373" s="214"/>
      <c r="AG373" s="214" t="s">
        <v>232</v>
      </c>
      <c r="AH373" s="214"/>
      <c r="AI373" s="214"/>
      <c r="AJ373" s="214"/>
      <c r="AK373" s="214"/>
      <c r="AL373" s="214"/>
      <c r="AM373" s="214"/>
      <c r="AN373" s="214"/>
      <c r="AO373" s="214"/>
      <c r="AP373" s="214"/>
      <c r="AQ373" s="214"/>
      <c r="AR373" s="214"/>
      <c r="AS373" s="214"/>
      <c r="AT373" s="214"/>
      <c r="AU373" s="214"/>
      <c r="AV373" s="214"/>
      <c r="AW373" s="214"/>
      <c r="AX373" s="214"/>
      <c r="AY373" s="214"/>
      <c r="AZ373" s="214"/>
      <c r="BA373" s="214"/>
      <c r="BB373" s="214"/>
      <c r="BC373" s="214"/>
      <c r="BD373" s="214"/>
      <c r="BE373" s="214"/>
      <c r="BF373" s="214"/>
      <c r="BG373" s="214"/>
      <c r="BH373" s="214"/>
    </row>
    <row r="374" spans="1:60" outlineLevel="1">
      <c r="A374" s="247">
        <v>172</v>
      </c>
      <c r="B374" s="248" t="s">
        <v>803</v>
      </c>
      <c r="C374" s="262" t="s">
        <v>804</v>
      </c>
      <c r="D374" s="249" t="s">
        <v>198</v>
      </c>
      <c r="E374" s="250">
        <v>10</v>
      </c>
      <c r="F374" s="251"/>
      <c r="G374" s="252">
        <f>ROUND(E374*F374,2)</f>
        <v>0</v>
      </c>
      <c r="H374" s="251"/>
      <c r="I374" s="252">
        <f>ROUND(E374*H374,2)</f>
        <v>0</v>
      </c>
      <c r="J374" s="251"/>
      <c r="K374" s="252">
        <f>ROUND(E374*J374,2)</f>
        <v>0</v>
      </c>
      <c r="L374" s="252">
        <v>15</v>
      </c>
      <c r="M374" s="252">
        <f>G374*(1+L374/100)</f>
        <v>0</v>
      </c>
      <c r="N374" s="252">
        <v>0</v>
      </c>
      <c r="O374" s="252">
        <f>ROUND(E374*N374,2)</f>
        <v>0</v>
      </c>
      <c r="P374" s="252">
        <v>0</v>
      </c>
      <c r="Q374" s="252">
        <f>ROUND(E374*P374,2)</f>
        <v>0</v>
      </c>
      <c r="R374" s="252"/>
      <c r="S374" s="252" t="s">
        <v>219</v>
      </c>
      <c r="T374" s="253" t="s">
        <v>179</v>
      </c>
      <c r="U374" s="225">
        <v>0</v>
      </c>
      <c r="V374" s="225">
        <f>ROUND(E374*U374,2)</f>
        <v>0</v>
      </c>
      <c r="W374" s="225"/>
      <c r="X374" s="225" t="s">
        <v>194</v>
      </c>
      <c r="Y374" s="214"/>
      <c r="Z374" s="214"/>
      <c r="AA374" s="214"/>
      <c r="AB374" s="214"/>
      <c r="AC374" s="214"/>
      <c r="AD374" s="214"/>
      <c r="AE374" s="214"/>
      <c r="AF374" s="214"/>
      <c r="AG374" s="214" t="s">
        <v>232</v>
      </c>
      <c r="AH374" s="214"/>
      <c r="AI374" s="214"/>
      <c r="AJ374" s="214"/>
      <c r="AK374" s="214"/>
      <c r="AL374" s="214"/>
      <c r="AM374" s="214"/>
      <c r="AN374" s="214"/>
      <c r="AO374" s="214"/>
      <c r="AP374" s="214"/>
      <c r="AQ374" s="214"/>
      <c r="AR374" s="214"/>
      <c r="AS374" s="214"/>
      <c r="AT374" s="214"/>
      <c r="AU374" s="214"/>
      <c r="AV374" s="214"/>
      <c r="AW374" s="214"/>
      <c r="AX374" s="214"/>
      <c r="AY374" s="214"/>
      <c r="AZ374" s="214"/>
      <c r="BA374" s="214"/>
      <c r="BB374" s="214"/>
      <c r="BC374" s="214"/>
      <c r="BD374" s="214"/>
      <c r="BE374" s="214"/>
      <c r="BF374" s="214"/>
      <c r="BG374" s="214"/>
      <c r="BH374" s="214"/>
    </row>
    <row r="375" spans="1:60" outlineLevel="1">
      <c r="A375" s="247">
        <v>173</v>
      </c>
      <c r="B375" s="248" t="s">
        <v>805</v>
      </c>
      <c r="C375" s="262" t="s">
        <v>806</v>
      </c>
      <c r="D375" s="249" t="s">
        <v>198</v>
      </c>
      <c r="E375" s="250">
        <v>20</v>
      </c>
      <c r="F375" s="251"/>
      <c r="G375" s="252">
        <f>ROUND(E375*F375,2)</f>
        <v>0</v>
      </c>
      <c r="H375" s="251"/>
      <c r="I375" s="252">
        <f>ROUND(E375*H375,2)</f>
        <v>0</v>
      </c>
      <c r="J375" s="251"/>
      <c r="K375" s="252">
        <f>ROUND(E375*J375,2)</f>
        <v>0</v>
      </c>
      <c r="L375" s="252">
        <v>15</v>
      </c>
      <c r="M375" s="252">
        <f>G375*(1+L375/100)</f>
        <v>0</v>
      </c>
      <c r="N375" s="252">
        <v>0</v>
      </c>
      <c r="O375" s="252">
        <f>ROUND(E375*N375,2)</f>
        <v>0</v>
      </c>
      <c r="P375" s="252">
        <v>0</v>
      </c>
      <c r="Q375" s="252">
        <f>ROUND(E375*P375,2)</f>
        <v>0</v>
      </c>
      <c r="R375" s="252"/>
      <c r="S375" s="252" t="s">
        <v>219</v>
      </c>
      <c r="T375" s="253" t="s">
        <v>179</v>
      </c>
      <c r="U375" s="225">
        <v>0</v>
      </c>
      <c r="V375" s="225">
        <f>ROUND(E375*U375,2)</f>
        <v>0</v>
      </c>
      <c r="W375" s="225"/>
      <c r="X375" s="225" t="s">
        <v>194</v>
      </c>
      <c r="Y375" s="214"/>
      <c r="Z375" s="214"/>
      <c r="AA375" s="214"/>
      <c r="AB375" s="214"/>
      <c r="AC375" s="214"/>
      <c r="AD375" s="214"/>
      <c r="AE375" s="214"/>
      <c r="AF375" s="214"/>
      <c r="AG375" s="214" t="s">
        <v>232</v>
      </c>
      <c r="AH375" s="214"/>
      <c r="AI375" s="214"/>
      <c r="AJ375" s="214"/>
      <c r="AK375" s="214"/>
      <c r="AL375" s="214"/>
      <c r="AM375" s="214"/>
      <c r="AN375" s="214"/>
      <c r="AO375" s="214"/>
      <c r="AP375" s="214"/>
      <c r="AQ375" s="214"/>
      <c r="AR375" s="214"/>
      <c r="AS375" s="214"/>
      <c r="AT375" s="214"/>
      <c r="AU375" s="214"/>
      <c r="AV375" s="214"/>
      <c r="AW375" s="214"/>
      <c r="AX375" s="214"/>
      <c r="AY375" s="214"/>
      <c r="AZ375" s="214"/>
      <c r="BA375" s="214"/>
      <c r="BB375" s="214"/>
      <c r="BC375" s="214"/>
      <c r="BD375" s="214"/>
      <c r="BE375" s="214"/>
      <c r="BF375" s="214"/>
      <c r="BG375" s="214"/>
      <c r="BH375" s="214"/>
    </row>
    <row r="376" spans="1:60" outlineLevel="1">
      <c r="A376" s="247">
        <v>174</v>
      </c>
      <c r="B376" s="248" t="s">
        <v>807</v>
      </c>
      <c r="C376" s="262" t="s">
        <v>808</v>
      </c>
      <c r="D376" s="249" t="s">
        <v>198</v>
      </c>
      <c r="E376" s="250">
        <v>40</v>
      </c>
      <c r="F376" s="251"/>
      <c r="G376" s="252">
        <f>ROUND(E376*F376,2)</f>
        <v>0</v>
      </c>
      <c r="H376" s="251"/>
      <c r="I376" s="252">
        <f>ROUND(E376*H376,2)</f>
        <v>0</v>
      </c>
      <c r="J376" s="251"/>
      <c r="K376" s="252">
        <f>ROUND(E376*J376,2)</f>
        <v>0</v>
      </c>
      <c r="L376" s="252">
        <v>15</v>
      </c>
      <c r="M376" s="252">
        <f>G376*(1+L376/100)</f>
        <v>0</v>
      </c>
      <c r="N376" s="252">
        <v>0</v>
      </c>
      <c r="O376" s="252">
        <f>ROUND(E376*N376,2)</f>
        <v>0</v>
      </c>
      <c r="P376" s="252">
        <v>0</v>
      </c>
      <c r="Q376" s="252">
        <f>ROUND(E376*P376,2)</f>
        <v>0</v>
      </c>
      <c r="R376" s="252"/>
      <c r="S376" s="252" t="s">
        <v>219</v>
      </c>
      <c r="T376" s="253" t="s">
        <v>179</v>
      </c>
      <c r="U376" s="225">
        <v>0</v>
      </c>
      <c r="V376" s="225">
        <f>ROUND(E376*U376,2)</f>
        <v>0</v>
      </c>
      <c r="W376" s="225"/>
      <c r="X376" s="225" t="s">
        <v>194</v>
      </c>
      <c r="Y376" s="214"/>
      <c r="Z376" s="214"/>
      <c r="AA376" s="214"/>
      <c r="AB376" s="214"/>
      <c r="AC376" s="214"/>
      <c r="AD376" s="214"/>
      <c r="AE376" s="214"/>
      <c r="AF376" s="214"/>
      <c r="AG376" s="214" t="s">
        <v>232</v>
      </c>
      <c r="AH376" s="214"/>
      <c r="AI376" s="214"/>
      <c r="AJ376" s="214"/>
      <c r="AK376" s="214"/>
      <c r="AL376" s="214"/>
      <c r="AM376" s="214"/>
      <c r="AN376" s="214"/>
      <c r="AO376" s="214"/>
      <c r="AP376" s="214"/>
      <c r="AQ376" s="214"/>
      <c r="AR376" s="214"/>
      <c r="AS376" s="214"/>
      <c r="AT376" s="214"/>
      <c r="AU376" s="214"/>
      <c r="AV376" s="214"/>
      <c r="AW376" s="214"/>
      <c r="AX376" s="214"/>
      <c r="AY376" s="214"/>
      <c r="AZ376" s="214"/>
      <c r="BA376" s="214"/>
      <c r="BB376" s="214"/>
      <c r="BC376" s="214"/>
      <c r="BD376" s="214"/>
      <c r="BE376" s="214"/>
      <c r="BF376" s="214"/>
      <c r="BG376" s="214"/>
      <c r="BH376" s="214"/>
    </row>
    <row r="377" spans="1:60" outlineLevel="1">
      <c r="A377" s="247">
        <v>175</v>
      </c>
      <c r="B377" s="248" t="s">
        <v>809</v>
      </c>
      <c r="C377" s="262" t="s">
        <v>810</v>
      </c>
      <c r="D377" s="249" t="s">
        <v>245</v>
      </c>
      <c r="E377" s="250">
        <v>1</v>
      </c>
      <c r="F377" s="251"/>
      <c r="G377" s="252">
        <f>ROUND(E377*F377,2)</f>
        <v>0</v>
      </c>
      <c r="H377" s="251"/>
      <c r="I377" s="252">
        <f>ROUND(E377*H377,2)</f>
        <v>0</v>
      </c>
      <c r="J377" s="251"/>
      <c r="K377" s="252">
        <f>ROUND(E377*J377,2)</f>
        <v>0</v>
      </c>
      <c r="L377" s="252">
        <v>15</v>
      </c>
      <c r="M377" s="252">
        <f>G377*(1+L377/100)</f>
        <v>0</v>
      </c>
      <c r="N377" s="252">
        <v>0</v>
      </c>
      <c r="O377" s="252">
        <f>ROUND(E377*N377,2)</f>
        <v>0</v>
      </c>
      <c r="P377" s="252">
        <v>0</v>
      </c>
      <c r="Q377" s="252">
        <f>ROUND(E377*P377,2)</f>
        <v>0</v>
      </c>
      <c r="R377" s="252"/>
      <c r="S377" s="252" t="s">
        <v>219</v>
      </c>
      <c r="T377" s="253" t="s">
        <v>179</v>
      </c>
      <c r="U377" s="225">
        <v>0</v>
      </c>
      <c r="V377" s="225">
        <f>ROUND(E377*U377,2)</f>
        <v>0</v>
      </c>
      <c r="W377" s="225"/>
      <c r="X377" s="225" t="s">
        <v>194</v>
      </c>
      <c r="Y377" s="214"/>
      <c r="Z377" s="214"/>
      <c r="AA377" s="214"/>
      <c r="AB377" s="214"/>
      <c r="AC377" s="214"/>
      <c r="AD377" s="214"/>
      <c r="AE377" s="214"/>
      <c r="AF377" s="214"/>
      <c r="AG377" s="214" t="s">
        <v>232</v>
      </c>
      <c r="AH377" s="214"/>
      <c r="AI377" s="214"/>
      <c r="AJ377" s="214"/>
      <c r="AK377" s="214"/>
      <c r="AL377" s="214"/>
      <c r="AM377" s="214"/>
      <c r="AN377" s="214"/>
      <c r="AO377" s="214"/>
      <c r="AP377" s="214"/>
      <c r="AQ377" s="214"/>
      <c r="AR377" s="214"/>
      <c r="AS377" s="214"/>
      <c r="AT377" s="214"/>
      <c r="AU377" s="214"/>
      <c r="AV377" s="214"/>
      <c r="AW377" s="214"/>
      <c r="AX377" s="214"/>
      <c r="AY377" s="214"/>
      <c r="AZ377" s="214"/>
      <c r="BA377" s="214"/>
      <c r="BB377" s="214"/>
      <c r="BC377" s="214"/>
      <c r="BD377" s="214"/>
      <c r="BE377" s="214"/>
      <c r="BF377" s="214"/>
      <c r="BG377" s="214"/>
      <c r="BH377" s="214"/>
    </row>
    <row r="378" spans="1:60" outlineLevel="1">
      <c r="A378" s="247">
        <v>176</v>
      </c>
      <c r="B378" s="248" t="s">
        <v>811</v>
      </c>
      <c r="C378" s="262" t="s">
        <v>812</v>
      </c>
      <c r="D378" s="249" t="s">
        <v>245</v>
      </c>
      <c r="E378" s="250">
        <v>1</v>
      </c>
      <c r="F378" s="251"/>
      <c r="G378" s="252">
        <f>ROUND(E378*F378,2)</f>
        <v>0</v>
      </c>
      <c r="H378" s="251"/>
      <c r="I378" s="252">
        <f>ROUND(E378*H378,2)</f>
        <v>0</v>
      </c>
      <c r="J378" s="251"/>
      <c r="K378" s="252">
        <f>ROUND(E378*J378,2)</f>
        <v>0</v>
      </c>
      <c r="L378" s="252">
        <v>15</v>
      </c>
      <c r="M378" s="252">
        <f>G378*(1+L378/100)</f>
        <v>0</v>
      </c>
      <c r="N378" s="252">
        <v>0</v>
      </c>
      <c r="O378" s="252">
        <f>ROUND(E378*N378,2)</f>
        <v>0</v>
      </c>
      <c r="P378" s="252">
        <v>0</v>
      </c>
      <c r="Q378" s="252">
        <f>ROUND(E378*P378,2)</f>
        <v>0</v>
      </c>
      <c r="R378" s="252"/>
      <c r="S378" s="252" t="s">
        <v>219</v>
      </c>
      <c r="T378" s="253" t="s">
        <v>179</v>
      </c>
      <c r="U378" s="225">
        <v>0</v>
      </c>
      <c r="V378" s="225">
        <f>ROUND(E378*U378,2)</f>
        <v>0</v>
      </c>
      <c r="W378" s="225"/>
      <c r="X378" s="225" t="s">
        <v>194</v>
      </c>
      <c r="Y378" s="214"/>
      <c r="Z378" s="214"/>
      <c r="AA378" s="214"/>
      <c r="AB378" s="214"/>
      <c r="AC378" s="214"/>
      <c r="AD378" s="214"/>
      <c r="AE378" s="214"/>
      <c r="AF378" s="214"/>
      <c r="AG378" s="214" t="s">
        <v>232</v>
      </c>
      <c r="AH378" s="214"/>
      <c r="AI378" s="214"/>
      <c r="AJ378" s="214"/>
      <c r="AK378" s="214"/>
      <c r="AL378" s="214"/>
      <c r="AM378" s="214"/>
      <c r="AN378" s="214"/>
      <c r="AO378" s="214"/>
      <c r="AP378" s="214"/>
      <c r="AQ378" s="214"/>
      <c r="AR378" s="214"/>
      <c r="AS378" s="214"/>
      <c r="AT378" s="214"/>
      <c r="AU378" s="214"/>
      <c r="AV378" s="214"/>
      <c r="AW378" s="214"/>
      <c r="AX378" s="214"/>
      <c r="AY378" s="214"/>
      <c r="AZ378" s="214"/>
      <c r="BA378" s="214"/>
      <c r="BB378" s="214"/>
      <c r="BC378" s="214"/>
      <c r="BD378" s="214"/>
      <c r="BE378" s="214"/>
      <c r="BF378" s="214"/>
      <c r="BG378" s="214"/>
      <c r="BH378" s="214"/>
    </row>
    <row r="379" spans="1:60">
      <c r="A379" s="230" t="s">
        <v>153</v>
      </c>
      <c r="B379" s="231" t="s">
        <v>122</v>
      </c>
      <c r="C379" s="256" t="s">
        <v>123</v>
      </c>
      <c r="D379" s="232"/>
      <c r="E379" s="233"/>
      <c r="F379" s="234"/>
      <c r="G379" s="234">
        <f>SUMIF(AG380:AG384,"&lt;&gt;NOR",G380:G384)</f>
        <v>0</v>
      </c>
      <c r="H379" s="234"/>
      <c r="I379" s="234">
        <f>SUM(I380:I384)</f>
        <v>0</v>
      </c>
      <c r="J379" s="234"/>
      <c r="K379" s="234">
        <f>SUM(K380:K384)</f>
        <v>0</v>
      </c>
      <c r="L379" s="234"/>
      <c r="M379" s="234">
        <f>SUM(M380:M384)</f>
        <v>0</v>
      </c>
      <c r="N379" s="234"/>
      <c r="O379" s="234">
        <f>SUM(O380:O384)</f>
        <v>0</v>
      </c>
      <c r="P379" s="234"/>
      <c r="Q379" s="234">
        <f>SUM(Q380:Q384)</f>
        <v>0</v>
      </c>
      <c r="R379" s="234"/>
      <c r="S379" s="234"/>
      <c r="T379" s="235"/>
      <c r="U379" s="229"/>
      <c r="V379" s="229">
        <f>SUM(V380:V384)</f>
        <v>18.169999999999998</v>
      </c>
      <c r="W379" s="229"/>
      <c r="X379" s="229"/>
      <c r="AG379" t="s">
        <v>154</v>
      </c>
    </row>
    <row r="380" spans="1:60" outlineLevel="1">
      <c r="A380" s="247">
        <v>177</v>
      </c>
      <c r="B380" s="248" t="s">
        <v>813</v>
      </c>
      <c r="C380" s="262" t="s">
        <v>814</v>
      </c>
      <c r="D380" s="249" t="s">
        <v>202</v>
      </c>
      <c r="E380" s="250">
        <v>11.822100000000001</v>
      </c>
      <c r="F380" s="251"/>
      <c r="G380" s="252">
        <f>ROUND(E380*F380,2)</f>
        <v>0</v>
      </c>
      <c r="H380" s="251"/>
      <c r="I380" s="252">
        <f>ROUND(E380*H380,2)</f>
        <v>0</v>
      </c>
      <c r="J380" s="251"/>
      <c r="K380" s="252">
        <f>ROUND(E380*J380,2)</f>
        <v>0</v>
      </c>
      <c r="L380" s="252">
        <v>15</v>
      </c>
      <c r="M380" s="252">
        <f>G380*(1+L380/100)</f>
        <v>0</v>
      </c>
      <c r="N380" s="252">
        <v>0</v>
      </c>
      <c r="O380" s="252">
        <f>ROUND(E380*N380,2)</f>
        <v>0</v>
      </c>
      <c r="P380" s="252">
        <v>0</v>
      </c>
      <c r="Q380" s="252">
        <f>ROUND(E380*P380,2)</f>
        <v>0</v>
      </c>
      <c r="R380" s="252" t="s">
        <v>433</v>
      </c>
      <c r="S380" s="252" t="s">
        <v>159</v>
      </c>
      <c r="T380" s="253" t="s">
        <v>179</v>
      </c>
      <c r="U380" s="225">
        <v>0.49</v>
      </c>
      <c r="V380" s="225">
        <f>ROUND(E380*U380,2)</f>
        <v>5.79</v>
      </c>
      <c r="W380" s="225"/>
      <c r="X380" s="225" t="s">
        <v>815</v>
      </c>
      <c r="Y380" s="214"/>
      <c r="Z380" s="214"/>
      <c r="AA380" s="214"/>
      <c r="AB380" s="214"/>
      <c r="AC380" s="214"/>
      <c r="AD380" s="214"/>
      <c r="AE380" s="214"/>
      <c r="AF380" s="214"/>
      <c r="AG380" s="214" t="s">
        <v>816</v>
      </c>
      <c r="AH380" s="214"/>
      <c r="AI380" s="214"/>
      <c r="AJ380" s="214"/>
      <c r="AK380" s="214"/>
      <c r="AL380" s="214"/>
      <c r="AM380" s="214"/>
      <c r="AN380" s="214"/>
      <c r="AO380" s="214"/>
      <c r="AP380" s="214"/>
      <c r="AQ380" s="214"/>
      <c r="AR380" s="214"/>
      <c r="AS380" s="214"/>
      <c r="AT380" s="214"/>
      <c r="AU380" s="214"/>
      <c r="AV380" s="214"/>
      <c r="AW380" s="214"/>
      <c r="AX380" s="214"/>
      <c r="AY380" s="214"/>
      <c r="AZ380" s="214"/>
      <c r="BA380" s="214"/>
      <c r="BB380" s="214"/>
      <c r="BC380" s="214"/>
      <c r="BD380" s="214"/>
      <c r="BE380" s="214"/>
      <c r="BF380" s="214"/>
      <c r="BG380" s="214"/>
      <c r="BH380" s="214"/>
    </row>
    <row r="381" spans="1:60" outlineLevel="1">
      <c r="A381" s="247">
        <v>178</v>
      </c>
      <c r="B381" s="248" t="s">
        <v>817</v>
      </c>
      <c r="C381" s="262" t="s">
        <v>818</v>
      </c>
      <c r="D381" s="249" t="s">
        <v>202</v>
      </c>
      <c r="E381" s="250">
        <v>11.822100000000001</v>
      </c>
      <c r="F381" s="251"/>
      <c r="G381" s="252">
        <f>ROUND(E381*F381,2)</f>
        <v>0</v>
      </c>
      <c r="H381" s="251"/>
      <c r="I381" s="252">
        <f>ROUND(E381*H381,2)</f>
        <v>0</v>
      </c>
      <c r="J381" s="251"/>
      <c r="K381" s="252">
        <f>ROUND(E381*J381,2)</f>
        <v>0</v>
      </c>
      <c r="L381" s="252">
        <v>15</v>
      </c>
      <c r="M381" s="252">
        <f>G381*(1+L381/100)</f>
        <v>0</v>
      </c>
      <c r="N381" s="252">
        <v>0</v>
      </c>
      <c r="O381" s="252">
        <f>ROUND(E381*N381,2)</f>
        <v>0</v>
      </c>
      <c r="P381" s="252">
        <v>0</v>
      </c>
      <c r="Q381" s="252">
        <f>ROUND(E381*P381,2)</f>
        <v>0</v>
      </c>
      <c r="R381" s="252" t="s">
        <v>433</v>
      </c>
      <c r="S381" s="252" t="s">
        <v>159</v>
      </c>
      <c r="T381" s="253" t="s">
        <v>179</v>
      </c>
      <c r="U381" s="225">
        <v>0</v>
      </c>
      <c r="V381" s="225">
        <f>ROUND(E381*U381,2)</f>
        <v>0</v>
      </c>
      <c r="W381" s="225"/>
      <c r="X381" s="225" t="s">
        <v>815</v>
      </c>
      <c r="Y381" s="214"/>
      <c r="Z381" s="214"/>
      <c r="AA381" s="214"/>
      <c r="AB381" s="214"/>
      <c r="AC381" s="214"/>
      <c r="AD381" s="214"/>
      <c r="AE381" s="214"/>
      <c r="AF381" s="214"/>
      <c r="AG381" s="214" t="s">
        <v>816</v>
      </c>
      <c r="AH381" s="214"/>
      <c r="AI381" s="214"/>
      <c r="AJ381" s="214"/>
      <c r="AK381" s="214"/>
      <c r="AL381" s="214"/>
      <c r="AM381" s="214"/>
      <c r="AN381" s="214"/>
      <c r="AO381" s="214"/>
      <c r="AP381" s="214"/>
      <c r="AQ381" s="214"/>
      <c r="AR381" s="214"/>
      <c r="AS381" s="214"/>
      <c r="AT381" s="214"/>
      <c r="AU381" s="214"/>
      <c r="AV381" s="214"/>
      <c r="AW381" s="214"/>
      <c r="AX381" s="214"/>
      <c r="AY381" s="214"/>
      <c r="AZ381" s="214"/>
      <c r="BA381" s="214"/>
      <c r="BB381" s="214"/>
      <c r="BC381" s="214"/>
      <c r="BD381" s="214"/>
      <c r="BE381" s="214"/>
      <c r="BF381" s="214"/>
      <c r="BG381" s="214"/>
      <c r="BH381" s="214"/>
    </row>
    <row r="382" spans="1:60" outlineLevel="1">
      <c r="A382" s="247">
        <v>179</v>
      </c>
      <c r="B382" s="248" t="s">
        <v>819</v>
      </c>
      <c r="C382" s="262" t="s">
        <v>820</v>
      </c>
      <c r="D382" s="249" t="s">
        <v>202</v>
      </c>
      <c r="E382" s="250">
        <v>11.822100000000001</v>
      </c>
      <c r="F382" s="251"/>
      <c r="G382" s="252">
        <f>ROUND(E382*F382,2)</f>
        <v>0</v>
      </c>
      <c r="H382" s="251"/>
      <c r="I382" s="252">
        <f>ROUND(E382*H382,2)</f>
        <v>0</v>
      </c>
      <c r="J382" s="251"/>
      <c r="K382" s="252">
        <f>ROUND(E382*J382,2)</f>
        <v>0</v>
      </c>
      <c r="L382" s="252">
        <v>15</v>
      </c>
      <c r="M382" s="252">
        <f>G382*(1+L382/100)</f>
        <v>0</v>
      </c>
      <c r="N382" s="252">
        <v>0</v>
      </c>
      <c r="O382" s="252">
        <f>ROUND(E382*N382,2)</f>
        <v>0</v>
      </c>
      <c r="P382" s="252">
        <v>0</v>
      </c>
      <c r="Q382" s="252">
        <f>ROUND(E382*P382,2)</f>
        <v>0</v>
      </c>
      <c r="R382" s="252" t="s">
        <v>433</v>
      </c>
      <c r="S382" s="252" t="s">
        <v>159</v>
      </c>
      <c r="T382" s="253" t="s">
        <v>179</v>
      </c>
      <c r="U382" s="225">
        <v>0.94199999999999995</v>
      </c>
      <c r="V382" s="225">
        <f>ROUND(E382*U382,2)</f>
        <v>11.14</v>
      </c>
      <c r="W382" s="225"/>
      <c r="X382" s="225" t="s">
        <v>815</v>
      </c>
      <c r="Y382" s="214"/>
      <c r="Z382" s="214"/>
      <c r="AA382" s="214"/>
      <c r="AB382" s="214"/>
      <c r="AC382" s="214"/>
      <c r="AD382" s="214"/>
      <c r="AE382" s="214"/>
      <c r="AF382" s="214"/>
      <c r="AG382" s="214" t="s">
        <v>816</v>
      </c>
      <c r="AH382" s="214"/>
      <c r="AI382" s="214"/>
      <c r="AJ382" s="214"/>
      <c r="AK382" s="214"/>
      <c r="AL382" s="214"/>
      <c r="AM382" s="214"/>
      <c r="AN382" s="214"/>
      <c r="AO382" s="214"/>
      <c r="AP382" s="214"/>
      <c r="AQ382" s="214"/>
      <c r="AR382" s="214"/>
      <c r="AS382" s="214"/>
      <c r="AT382" s="214"/>
      <c r="AU382" s="214"/>
      <c r="AV382" s="214"/>
      <c r="AW382" s="214"/>
      <c r="AX382" s="214"/>
      <c r="AY382" s="214"/>
      <c r="AZ382" s="214"/>
      <c r="BA382" s="214"/>
      <c r="BB382" s="214"/>
      <c r="BC382" s="214"/>
      <c r="BD382" s="214"/>
      <c r="BE382" s="214"/>
      <c r="BF382" s="214"/>
      <c r="BG382" s="214"/>
      <c r="BH382" s="214"/>
    </row>
    <row r="383" spans="1:60" outlineLevel="1">
      <c r="A383" s="247">
        <v>180</v>
      </c>
      <c r="B383" s="248" t="s">
        <v>821</v>
      </c>
      <c r="C383" s="262" t="s">
        <v>822</v>
      </c>
      <c r="D383" s="249" t="s">
        <v>202</v>
      </c>
      <c r="E383" s="250">
        <v>11.822100000000001</v>
      </c>
      <c r="F383" s="251"/>
      <c r="G383" s="252">
        <f>ROUND(E383*F383,2)</f>
        <v>0</v>
      </c>
      <c r="H383" s="251"/>
      <c r="I383" s="252">
        <f>ROUND(E383*H383,2)</f>
        <v>0</v>
      </c>
      <c r="J383" s="251"/>
      <c r="K383" s="252">
        <f>ROUND(E383*J383,2)</f>
        <v>0</v>
      </c>
      <c r="L383" s="252">
        <v>15</v>
      </c>
      <c r="M383" s="252">
        <f>G383*(1+L383/100)</f>
        <v>0</v>
      </c>
      <c r="N383" s="252">
        <v>0</v>
      </c>
      <c r="O383" s="252">
        <f>ROUND(E383*N383,2)</f>
        <v>0</v>
      </c>
      <c r="P383" s="252">
        <v>0</v>
      </c>
      <c r="Q383" s="252">
        <f>ROUND(E383*P383,2)</f>
        <v>0</v>
      </c>
      <c r="R383" s="252" t="s">
        <v>433</v>
      </c>
      <c r="S383" s="252" t="s">
        <v>159</v>
      </c>
      <c r="T383" s="253" t="s">
        <v>159</v>
      </c>
      <c r="U383" s="225">
        <v>0.105</v>
      </c>
      <c r="V383" s="225">
        <f>ROUND(E383*U383,2)</f>
        <v>1.24</v>
      </c>
      <c r="W383" s="225"/>
      <c r="X383" s="225" t="s">
        <v>815</v>
      </c>
      <c r="Y383" s="214"/>
      <c r="Z383" s="214"/>
      <c r="AA383" s="214"/>
      <c r="AB383" s="214"/>
      <c r="AC383" s="214"/>
      <c r="AD383" s="214"/>
      <c r="AE383" s="214"/>
      <c r="AF383" s="214"/>
      <c r="AG383" s="214" t="s">
        <v>816</v>
      </c>
      <c r="AH383" s="214"/>
      <c r="AI383" s="214"/>
      <c r="AJ383" s="214"/>
      <c r="AK383" s="214"/>
      <c r="AL383" s="214"/>
      <c r="AM383" s="214"/>
      <c r="AN383" s="214"/>
      <c r="AO383" s="214"/>
      <c r="AP383" s="214"/>
      <c r="AQ383" s="214"/>
      <c r="AR383" s="214"/>
      <c r="AS383" s="214"/>
      <c r="AT383" s="214"/>
      <c r="AU383" s="214"/>
      <c r="AV383" s="214"/>
      <c r="AW383" s="214"/>
      <c r="AX383" s="214"/>
      <c r="AY383" s="214"/>
      <c r="AZ383" s="214"/>
      <c r="BA383" s="214"/>
      <c r="BB383" s="214"/>
      <c r="BC383" s="214"/>
      <c r="BD383" s="214"/>
      <c r="BE383" s="214"/>
      <c r="BF383" s="214"/>
      <c r="BG383" s="214"/>
      <c r="BH383" s="214"/>
    </row>
    <row r="384" spans="1:60" outlineLevel="1">
      <c r="A384" s="247">
        <v>181</v>
      </c>
      <c r="B384" s="248" t="s">
        <v>823</v>
      </c>
      <c r="C384" s="262" t="s">
        <v>824</v>
      </c>
      <c r="D384" s="249" t="s">
        <v>202</v>
      </c>
      <c r="E384" s="250">
        <v>11.822100000000001</v>
      </c>
      <c r="F384" s="251"/>
      <c r="G384" s="252">
        <f>ROUND(E384*F384,2)</f>
        <v>0</v>
      </c>
      <c r="H384" s="251"/>
      <c r="I384" s="252">
        <f>ROUND(E384*H384,2)</f>
        <v>0</v>
      </c>
      <c r="J384" s="251"/>
      <c r="K384" s="252">
        <f>ROUND(E384*J384,2)</f>
        <v>0</v>
      </c>
      <c r="L384" s="252">
        <v>15</v>
      </c>
      <c r="M384" s="252">
        <f>G384*(1+L384/100)</f>
        <v>0</v>
      </c>
      <c r="N384" s="252">
        <v>0</v>
      </c>
      <c r="O384" s="252">
        <f>ROUND(E384*N384,2)</f>
        <v>0</v>
      </c>
      <c r="P384" s="252">
        <v>0</v>
      </c>
      <c r="Q384" s="252">
        <f>ROUND(E384*P384,2)</f>
        <v>0</v>
      </c>
      <c r="R384" s="252" t="s">
        <v>433</v>
      </c>
      <c r="S384" s="252" t="s">
        <v>159</v>
      </c>
      <c r="T384" s="253" t="s">
        <v>179</v>
      </c>
      <c r="U384" s="225">
        <v>0</v>
      </c>
      <c r="V384" s="225">
        <f>ROUND(E384*U384,2)</f>
        <v>0</v>
      </c>
      <c r="W384" s="225"/>
      <c r="X384" s="225" t="s">
        <v>815</v>
      </c>
      <c r="Y384" s="214"/>
      <c r="Z384" s="214"/>
      <c r="AA384" s="214"/>
      <c r="AB384" s="214"/>
      <c r="AC384" s="214"/>
      <c r="AD384" s="214"/>
      <c r="AE384" s="214"/>
      <c r="AF384" s="214"/>
      <c r="AG384" s="214" t="s">
        <v>816</v>
      </c>
      <c r="AH384" s="214"/>
      <c r="AI384" s="214"/>
      <c r="AJ384" s="214"/>
      <c r="AK384" s="214"/>
      <c r="AL384" s="214"/>
      <c r="AM384" s="214"/>
      <c r="AN384" s="214"/>
      <c r="AO384" s="214"/>
      <c r="AP384" s="214"/>
      <c r="AQ384" s="214"/>
      <c r="AR384" s="214"/>
      <c r="AS384" s="214"/>
      <c r="AT384" s="214"/>
      <c r="AU384" s="214"/>
      <c r="AV384" s="214"/>
      <c r="AW384" s="214"/>
      <c r="AX384" s="214"/>
      <c r="AY384" s="214"/>
      <c r="AZ384" s="214"/>
      <c r="BA384" s="214"/>
      <c r="BB384" s="214"/>
      <c r="BC384" s="214"/>
      <c r="BD384" s="214"/>
      <c r="BE384" s="214"/>
      <c r="BF384" s="214"/>
      <c r="BG384" s="214"/>
      <c r="BH384" s="214"/>
    </row>
    <row r="385" spans="1:60">
      <c r="A385" s="230" t="s">
        <v>153</v>
      </c>
      <c r="B385" s="231" t="s">
        <v>125</v>
      </c>
      <c r="C385" s="256" t="s">
        <v>27</v>
      </c>
      <c r="D385" s="232"/>
      <c r="E385" s="233"/>
      <c r="F385" s="234"/>
      <c r="G385" s="234">
        <f>SUMIF(AG386:AG391,"&lt;&gt;NOR",G386:G391)</f>
        <v>0</v>
      </c>
      <c r="H385" s="234"/>
      <c r="I385" s="234">
        <f>SUM(I386:I391)</f>
        <v>0</v>
      </c>
      <c r="J385" s="234"/>
      <c r="K385" s="234">
        <f>SUM(K386:K391)</f>
        <v>0</v>
      </c>
      <c r="L385" s="234"/>
      <c r="M385" s="234">
        <f>SUM(M386:M391)</f>
        <v>0</v>
      </c>
      <c r="N385" s="234"/>
      <c r="O385" s="234">
        <f>SUM(O386:O391)</f>
        <v>0</v>
      </c>
      <c r="P385" s="234"/>
      <c r="Q385" s="234">
        <f>SUM(Q386:Q391)</f>
        <v>0</v>
      </c>
      <c r="R385" s="234"/>
      <c r="S385" s="234"/>
      <c r="T385" s="235"/>
      <c r="U385" s="229"/>
      <c r="V385" s="229">
        <f>SUM(V386:V391)</f>
        <v>0</v>
      </c>
      <c r="W385" s="229"/>
      <c r="X385" s="229"/>
      <c r="AG385" t="s">
        <v>154</v>
      </c>
    </row>
    <row r="386" spans="1:60" outlineLevel="1">
      <c r="A386" s="236">
        <v>182</v>
      </c>
      <c r="B386" s="237" t="s">
        <v>332</v>
      </c>
      <c r="C386" s="257" t="s">
        <v>333</v>
      </c>
      <c r="D386" s="238" t="s">
        <v>334</v>
      </c>
      <c r="E386" s="239">
        <v>1</v>
      </c>
      <c r="F386" s="240"/>
      <c r="G386" s="241">
        <f>ROUND(E386*F386,2)</f>
        <v>0</v>
      </c>
      <c r="H386" s="240"/>
      <c r="I386" s="241">
        <f>ROUND(E386*H386,2)</f>
        <v>0</v>
      </c>
      <c r="J386" s="240"/>
      <c r="K386" s="241">
        <f>ROUND(E386*J386,2)</f>
        <v>0</v>
      </c>
      <c r="L386" s="241">
        <v>15</v>
      </c>
      <c r="M386" s="241">
        <f>G386*(1+L386/100)</f>
        <v>0</v>
      </c>
      <c r="N386" s="241">
        <v>0</v>
      </c>
      <c r="O386" s="241">
        <f>ROUND(E386*N386,2)</f>
        <v>0</v>
      </c>
      <c r="P386" s="241">
        <v>0</v>
      </c>
      <c r="Q386" s="241">
        <f>ROUND(E386*P386,2)</f>
        <v>0</v>
      </c>
      <c r="R386" s="241"/>
      <c r="S386" s="241" t="s">
        <v>159</v>
      </c>
      <c r="T386" s="242" t="s">
        <v>179</v>
      </c>
      <c r="U386" s="225">
        <v>0</v>
      </c>
      <c r="V386" s="225">
        <f>ROUND(E386*U386,2)</f>
        <v>0</v>
      </c>
      <c r="W386" s="225"/>
      <c r="X386" s="225" t="s">
        <v>335</v>
      </c>
      <c r="Y386" s="214"/>
      <c r="Z386" s="214"/>
      <c r="AA386" s="214"/>
      <c r="AB386" s="214"/>
      <c r="AC386" s="214"/>
      <c r="AD386" s="214"/>
      <c r="AE386" s="214"/>
      <c r="AF386" s="214"/>
      <c r="AG386" s="214" t="s">
        <v>336</v>
      </c>
      <c r="AH386" s="214"/>
      <c r="AI386" s="214"/>
      <c r="AJ386" s="214"/>
      <c r="AK386" s="214"/>
      <c r="AL386" s="214"/>
      <c r="AM386" s="214"/>
      <c r="AN386" s="214"/>
      <c r="AO386" s="214"/>
      <c r="AP386" s="214"/>
      <c r="AQ386" s="214"/>
      <c r="AR386" s="214"/>
      <c r="AS386" s="214"/>
      <c r="AT386" s="214"/>
      <c r="AU386" s="214"/>
      <c r="AV386" s="214"/>
      <c r="AW386" s="214"/>
      <c r="AX386" s="214"/>
      <c r="AY386" s="214"/>
      <c r="AZ386" s="214"/>
      <c r="BA386" s="214"/>
      <c r="BB386" s="214"/>
      <c r="BC386" s="214"/>
      <c r="BD386" s="214"/>
      <c r="BE386" s="214"/>
      <c r="BF386" s="214"/>
      <c r="BG386" s="214"/>
      <c r="BH386" s="214"/>
    </row>
    <row r="387" spans="1:60" outlineLevel="1">
      <c r="A387" s="222"/>
      <c r="B387" s="223"/>
      <c r="C387" s="263" t="s">
        <v>337</v>
      </c>
      <c r="D387" s="254"/>
      <c r="E387" s="254"/>
      <c r="F387" s="254"/>
      <c r="G387" s="254"/>
      <c r="H387" s="225"/>
      <c r="I387" s="225"/>
      <c r="J387" s="225"/>
      <c r="K387" s="225"/>
      <c r="L387" s="225"/>
      <c r="M387" s="225"/>
      <c r="N387" s="225"/>
      <c r="O387" s="225"/>
      <c r="P387" s="225"/>
      <c r="Q387" s="225"/>
      <c r="R387" s="225"/>
      <c r="S387" s="225"/>
      <c r="T387" s="225"/>
      <c r="U387" s="225"/>
      <c r="V387" s="225"/>
      <c r="W387" s="225"/>
      <c r="X387" s="225"/>
      <c r="Y387" s="214"/>
      <c r="Z387" s="214"/>
      <c r="AA387" s="214"/>
      <c r="AB387" s="214"/>
      <c r="AC387" s="214"/>
      <c r="AD387" s="214"/>
      <c r="AE387" s="214"/>
      <c r="AF387" s="214"/>
      <c r="AG387" s="214" t="s">
        <v>338</v>
      </c>
      <c r="AH387" s="214"/>
      <c r="AI387" s="214"/>
      <c r="AJ387" s="214"/>
      <c r="AK387" s="214"/>
      <c r="AL387" s="214"/>
      <c r="AM387" s="214"/>
      <c r="AN387" s="214"/>
      <c r="AO387" s="214"/>
      <c r="AP387" s="214"/>
      <c r="AQ387" s="214"/>
      <c r="AR387" s="214"/>
      <c r="AS387" s="214"/>
      <c r="AT387" s="214"/>
      <c r="AU387" s="214"/>
      <c r="AV387" s="214"/>
      <c r="AW387" s="214"/>
      <c r="AX387" s="214"/>
      <c r="AY387" s="214"/>
      <c r="AZ387" s="214"/>
      <c r="BA387" s="214"/>
      <c r="BB387" s="214"/>
      <c r="BC387" s="214"/>
      <c r="BD387" s="214"/>
      <c r="BE387" s="214"/>
      <c r="BF387" s="214"/>
      <c r="BG387" s="214"/>
      <c r="BH387" s="214"/>
    </row>
    <row r="388" spans="1:60" outlineLevel="1">
      <c r="A388" s="222"/>
      <c r="B388" s="223"/>
      <c r="C388" s="259" t="s">
        <v>339</v>
      </c>
      <c r="D388" s="227"/>
      <c r="E388" s="228">
        <v>1</v>
      </c>
      <c r="F388" s="225"/>
      <c r="G388" s="225"/>
      <c r="H388" s="225"/>
      <c r="I388" s="225"/>
      <c r="J388" s="225"/>
      <c r="K388" s="225"/>
      <c r="L388" s="225"/>
      <c r="M388" s="225"/>
      <c r="N388" s="225"/>
      <c r="O388" s="225"/>
      <c r="P388" s="225"/>
      <c r="Q388" s="225"/>
      <c r="R388" s="225"/>
      <c r="S388" s="225"/>
      <c r="T388" s="225"/>
      <c r="U388" s="225"/>
      <c r="V388" s="225"/>
      <c r="W388" s="225"/>
      <c r="X388" s="225"/>
      <c r="Y388" s="214"/>
      <c r="Z388" s="214"/>
      <c r="AA388" s="214"/>
      <c r="AB388" s="214"/>
      <c r="AC388" s="214"/>
      <c r="AD388" s="214"/>
      <c r="AE388" s="214"/>
      <c r="AF388" s="214"/>
      <c r="AG388" s="214" t="s">
        <v>165</v>
      </c>
      <c r="AH388" s="214">
        <v>0</v>
      </c>
      <c r="AI388" s="214"/>
      <c r="AJ388" s="214"/>
      <c r="AK388" s="214"/>
      <c r="AL388" s="214"/>
      <c r="AM388" s="214"/>
      <c r="AN388" s="214"/>
      <c r="AO388" s="214"/>
      <c r="AP388" s="214"/>
      <c r="AQ388" s="214"/>
      <c r="AR388" s="214"/>
      <c r="AS388" s="214"/>
      <c r="AT388" s="214"/>
      <c r="AU388" s="214"/>
      <c r="AV388" s="214"/>
      <c r="AW388" s="214"/>
      <c r="AX388" s="214"/>
      <c r="AY388" s="214"/>
      <c r="AZ388" s="214"/>
      <c r="BA388" s="214"/>
      <c r="BB388" s="214"/>
      <c r="BC388" s="214"/>
      <c r="BD388" s="214"/>
      <c r="BE388" s="214"/>
      <c r="BF388" s="214"/>
      <c r="BG388" s="214"/>
      <c r="BH388" s="214"/>
    </row>
    <row r="389" spans="1:60" outlineLevel="1">
      <c r="A389" s="236">
        <v>183</v>
      </c>
      <c r="B389" s="237" t="s">
        <v>340</v>
      </c>
      <c r="C389" s="257" t="s">
        <v>341</v>
      </c>
      <c r="D389" s="238" t="s">
        <v>334</v>
      </c>
      <c r="E389" s="239">
        <v>1</v>
      </c>
      <c r="F389" s="240"/>
      <c r="G389" s="241">
        <f>ROUND(E389*F389,2)</f>
        <v>0</v>
      </c>
      <c r="H389" s="240"/>
      <c r="I389" s="241">
        <f>ROUND(E389*H389,2)</f>
        <v>0</v>
      </c>
      <c r="J389" s="240"/>
      <c r="K389" s="241">
        <f>ROUND(E389*J389,2)</f>
        <v>0</v>
      </c>
      <c r="L389" s="241">
        <v>15</v>
      </c>
      <c r="M389" s="241">
        <f>G389*(1+L389/100)</f>
        <v>0</v>
      </c>
      <c r="N389" s="241">
        <v>0</v>
      </c>
      <c r="O389" s="241">
        <f>ROUND(E389*N389,2)</f>
        <v>0</v>
      </c>
      <c r="P389" s="241">
        <v>0</v>
      </c>
      <c r="Q389" s="241">
        <f>ROUND(E389*P389,2)</f>
        <v>0</v>
      </c>
      <c r="R389" s="241"/>
      <c r="S389" s="241" t="s">
        <v>159</v>
      </c>
      <c r="T389" s="242" t="s">
        <v>179</v>
      </c>
      <c r="U389" s="225">
        <v>0</v>
      </c>
      <c r="V389" s="225">
        <f>ROUND(E389*U389,2)</f>
        <v>0</v>
      </c>
      <c r="W389" s="225"/>
      <c r="X389" s="225" t="s">
        <v>335</v>
      </c>
      <c r="Y389" s="214"/>
      <c r="Z389" s="214"/>
      <c r="AA389" s="214"/>
      <c r="AB389" s="214"/>
      <c r="AC389" s="214"/>
      <c r="AD389" s="214"/>
      <c r="AE389" s="214"/>
      <c r="AF389" s="214"/>
      <c r="AG389" s="214" t="s">
        <v>342</v>
      </c>
      <c r="AH389" s="214"/>
      <c r="AI389" s="214"/>
      <c r="AJ389" s="214"/>
      <c r="AK389" s="214"/>
      <c r="AL389" s="214"/>
      <c r="AM389" s="214"/>
      <c r="AN389" s="214"/>
      <c r="AO389" s="214"/>
      <c r="AP389" s="214"/>
      <c r="AQ389" s="214"/>
      <c r="AR389" s="214"/>
      <c r="AS389" s="214"/>
      <c r="AT389" s="214"/>
      <c r="AU389" s="214"/>
      <c r="AV389" s="214"/>
      <c r="AW389" s="214"/>
      <c r="AX389" s="214"/>
      <c r="AY389" s="214"/>
      <c r="AZ389" s="214"/>
      <c r="BA389" s="214"/>
      <c r="BB389" s="214"/>
      <c r="BC389" s="214"/>
      <c r="BD389" s="214"/>
      <c r="BE389" s="214"/>
      <c r="BF389" s="214"/>
      <c r="BG389" s="214"/>
      <c r="BH389" s="214"/>
    </row>
    <row r="390" spans="1:60" ht="31.2" outlineLevel="1">
      <c r="A390" s="222"/>
      <c r="B390" s="223"/>
      <c r="C390" s="263" t="s">
        <v>343</v>
      </c>
      <c r="D390" s="254"/>
      <c r="E390" s="254"/>
      <c r="F390" s="254"/>
      <c r="G390" s="254"/>
      <c r="H390" s="225"/>
      <c r="I390" s="225"/>
      <c r="J390" s="225"/>
      <c r="K390" s="225"/>
      <c r="L390" s="225"/>
      <c r="M390" s="225"/>
      <c r="N390" s="225"/>
      <c r="O390" s="225"/>
      <c r="P390" s="225"/>
      <c r="Q390" s="225"/>
      <c r="R390" s="225"/>
      <c r="S390" s="225"/>
      <c r="T390" s="225"/>
      <c r="U390" s="225"/>
      <c r="V390" s="225"/>
      <c r="W390" s="225"/>
      <c r="X390" s="225"/>
      <c r="Y390" s="214"/>
      <c r="Z390" s="214"/>
      <c r="AA390" s="214"/>
      <c r="AB390" s="214"/>
      <c r="AC390" s="214"/>
      <c r="AD390" s="214"/>
      <c r="AE390" s="214"/>
      <c r="AF390" s="214"/>
      <c r="AG390" s="214" t="s">
        <v>338</v>
      </c>
      <c r="AH390" s="214"/>
      <c r="AI390" s="214"/>
      <c r="AJ390" s="214"/>
      <c r="AK390" s="214"/>
      <c r="AL390" s="214"/>
      <c r="AM390" s="214"/>
      <c r="AN390" s="214"/>
      <c r="AO390" s="214"/>
      <c r="AP390" s="214"/>
      <c r="AQ390" s="214"/>
      <c r="AR390" s="214"/>
      <c r="AS390" s="214"/>
      <c r="AT390" s="214"/>
      <c r="AU390" s="214"/>
      <c r="AV390" s="214"/>
      <c r="AW390" s="214"/>
      <c r="AX390" s="214"/>
      <c r="AY390" s="214"/>
      <c r="AZ390" s="214"/>
      <c r="BA390" s="243" t="str">
        <f>C390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90" s="214"/>
      <c r="BC390" s="214"/>
      <c r="BD390" s="214"/>
      <c r="BE390" s="214"/>
      <c r="BF390" s="214"/>
      <c r="BG390" s="214"/>
      <c r="BH390" s="214"/>
    </row>
    <row r="391" spans="1:60" outlineLevel="1">
      <c r="A391" s="222"/>
      <c r="B391" s="223"/>
      <c r="C391" s="259" t="s">
        <v>344</v>
      </c>
      <c r="D391" s="227"/>
      <c r="E391" s="228">
        <v>1</v>
      </c>
      <c r="F391" s="225"/>
      <c r="G391" s="225"/>
      <c r="H391" s="225"/>
      <c r="I391" s="225"/>
      <c r="J391" s="225"/>
      <c r="K391" s="225"/>
      <c r="L391" s="225"/>
      <c r="M391" s="225"/>
      <c r="N391" s="225"/>
      <c r="O391" s="225"/>
      <c r="P391" s="225"/>
      <c r="Q391" s="225"/>
      <c r="R391" s="225"/>
      <c r="S391" s="225"/>
      <c r="T391" s="225"/>
      <c r="U391" s="225"/>
      <c r="V391" s="225"/>
      <c r="W391" s="225"/>
      <c r="X391" s="225"/>
      <c r="Y391" s="214"/>
      <c r="Z391" s="214"/>
      <c r="AA391" s="214"/>
      <c r="AB391" s="214"/>
      <c r="AC391" s="214"/>
      <c r="AD391" s="214"/>
      <c r="AE391" s="214"/>
      <c r="AF391" s="214"/>
      <c r="AG391" s="214" t="s">
        <v>165</v>
      </c>
      <c r="AH391" s="214">
        <v>0</v>
      </c>
      <c r="AI391" s="214"/>
      <c r="AJ391" s="214"/>
      <c r="AK391" s="214"/>
      <c r="AL391" s="214"/>
      <c r="AM391" s="214"/>
      <c r="AN391" s="214"/>
      <c r="AO391" s="214"/>
      <c r="AP391" s="214"/>
      <c r="AQ391" s="214"/>
      <c r="AR391" s="214"/>
      <c r="AS391" s="214"/>
      <c r="AT391" s="214"/>
      <c r="AU391" s="214"/>
      <c r="AV391" s="214"/>
      <c r="AW391" s="214"/>
      <c r="AX391" s="214"/>
      <c r="AY391" s="214"/>
      <c r="AZ391" s="214"/>
      <c r="BA391" s="214"/>
      <c r="BB391" s="214"/>
      <c r="BC391" s="214"/>
      <c r="BD391" s="214"/>
      <c r="BE391" s="214"/>
      <c r="BF391" s="214"/>
      <c r="BG391" s="214"/>
      <c r="BH391" s="214"/>
    </row>
    <row r="392" spans="1:60">
      <c r="A392" s="230" t="s">
        <v>153</v>
      </c>
      <c r="B392" s="231" t="s">
        <v>126</v>
      </c>
      <c r="C392" s="256" t="s">
        <v>28</v>
      </c>
      <c r="D392" s="232"/>
      <c r="E392" s="233"/>
      <c r="F392" s="234"/>
      <c r="G392" s="234">
        <f>SUMIF(AG393:AG395,"&lt;&gt;NOR",G393:G395)</f>
        <v>0</v>
      </c>
      <c r="H392" s="234"/>
      <c r="I392" s="234">
        <f>SUM(I393:I395)</f>
        <v>0</v>
      </c>
      <c r="J392" s="234"/>
      <c r="K392" s="234">
        <f>SUM(K393:K395)</f>
        <v>0</v>
      </c>
      <c r="L392" s="234"/>
      <c r="M392" s="234">
        <f>SUM(M393:M395)</f>
        <v>0</v>
      </c>
      <c r="N392" s="234"/>
      <c r="O392" s="234">
        <f>SUM(O393:O395)</f>
        <v>0</v>
      </c>
      <c r="P392" s="234"/>
      <c r="Q392" s="234">
        <f>SUM(Q393:Q395)</f>
        <v>0</v>
      </c>
      <c r="R392" s="234"/>
      <c r="S392" s="234"/>
      <c r="T392" s="235"/>
      <c r="U392" s="229"/>
      <c r="V392" s="229">
        <f>SUM(V393:V395)</f>
        <v>0</v>
      </c>
      <c r="W392" s="229"/>
      <c r="X392" s="229"/>
      <c r="AG392" t="s">
        <v>154</v>
      </c>
    </row>
    <row r="393" spans="1:60" outlineLevel="1">
      <c r="A393" s="247">
        <v>184</v>
      </c>
      <c r="B393" s="248" t="s">
        <v>825</v>
      </c>
      <c r="C393" s="262" t="s">
        <v>826</v>
      </c>
      <c r="D393" s="249" t="s">
        <v>245</v>
      </c>
      <c r="E393" s="250">
        <v>1</v>
      </c>
      <c r="F393" s="251"/>
      <c r="G393" s="252">
        <f>ROUND(E393*F393,2)</f>
        <v>0</v>
      </c>
      <c r="H393" s="251"/>
      <c r="I393" s="252">
        <f>ROUND(E393*H393,2)</f>
        <v>0</v>
      </c>
      <c r="J393" s="251"/>
      <c r="K393" s="252">
        <f>ROUND(E393*J393,2)</f>
        <v>0</v>
      </c>
      <c r="L393" s="252">
        <v>15</v>
      </c>
      <c r="M393" s="252">
        <f>G393*(1+L393/100)</f>
        <v>0</v>
      </c>
      <c r="N393" s="252">
        <v>0</v>
      </c>
      <c r="O393" s="252">
        <f>ROUND(E393*N393,2)</f>
        <v>0</v>
      </c>
      <c r="P393" s="252">
        <v>0</v>
      </c>
      <c r="Q393" s="252">
        <f>ROUND(E393*P393,2)</f>
        <v>0</v>
      </c>
      <c r="R393" s="252"/>
      <c r="S393" s="252" t="s">
        <v>219</v>
      </c>
      <c r="T393" s="253" t="s">
        <v>179</v>
      </c>
      <c r="U393" s="225">
        <v>0</v>
      </c>
      <c r="V393" s="225">
        <f>ROUND(E393*U393,2)</f>
        <v>0</v>
      </c>
      <c r="W393" s="225"/>
      <c r="X393" s="225" t="s">
        <v>160</v>
      </c>
      <c r="Y393" s="214"/>
      <c r="Z393" s="214"/>
      <c r="AA393" s="214"/>
      <c r="AB393" s="214"/>
      <c r="AC393" s="214"/>
      <c r="AD393" s="214"/>
      <c r="AE393" s="214"/>
      <c r="AF393" s="214"/>
      <c r="AG393" s="214" t="s">
        <v>756</v>
      </c>
      <c r="AH393" s="214"/>
      <c r="AI393" s="214"/>
      <c r="AJ393" s="214"/>
      <c r="AK393" s="214"/>
      <c r="AL393" s="214"/>
      <c r="AM393" s="214"/>
      <c r="AN393" s="214"/>
      <c r="AO393" s="214"/>
      <c r="AP393" s="214"/>
      <c r="AQ393" s="214"/>
      <c r="AR393" s="214"/>
      <c r="AS393" s="214"/>
      <c r="AT393" s="214"/>
      <c r="AU393" s="214"/>
      <c r="AV393" s="214"/>
      <c r="AW393" s="214"/>
      <c r="AX393" s="214"/>
      <c r="AY393" s="214"/>
      <c r="AZ393" s="214"/>
      <c r="BA393" s="214"/>
      <c r="BB393" s="214"/>
      <c r="BC393" s="214"/>
      <c r="BD393" s="214"/>
      <c r="BE393" s="214"/>
      <c r="BF393" s="214"/>
      <c r="BG393" s="214"/>
      <c r="BH393" s="214"/>
    </row>
    <row r="394" spans="1:60" outlineLevel="1">
      <c r="A394" s="236">
        <v>185</v>
      </c>
      <c r="B394" s="237" t="s">
        <v>827</v>
      </c>
      <c r="C394" s="257" t="s">
        <v>828</v>
      </c>
      <c r="D394" s="238" t="s">
        <v>334</v>
      </c>
      <c r="E394" s="239">
        <v>1</v>
      </c>
      <c r="F394" s="240"/>
      <c r="G394" s="241">
        <f>ROUND(E394*F394,2)</f>
        <v>0</v>
      </c>
      <c r="H394" s="240"/>
      <c r="I394" s="241">
        <f>ROUND(E394*H394,2)</f>
        <v>0</v>
      </c>
      <c r="J394" s="240"/>
      <c r="K394" s="241">
        <f>ROUND(E394*J394,2)</f>
        <v>0</v>
      </c>
      <c r="L394" s="241">
        <v>15</v>
      </c>
      <c r="M394" s="241">
        <f>G394*(1+L394/100)</f>
        <v>0</v>
      </c>
      <c r="N394" s="241">
        <v>0</v>
      </c>
      <c r="O394" s="241">
        <f>ROUND(E394*N394,2)</f>
        <v>0</v>
      </c>
      <c r="P394" s="241">
        <v>0</v>
      </c>
      <c r="Q394" s="241">
        <f>ROUND(E394*P394,2)</f>
        <v>0</v>
      </c>
      <c r="R394" s="241"/>
      <c r="S394" s="241" t="s">
        <v>159</v>
      </c>
      <c r="T394" s="242" t="s">
        <v>179</v>
      </c>
      <c r="U394" s="225">
        <v>0</v>
      </c>
      <c r="V394" s="225">
        <f>ROUND(E394*U394,2)</f>
        <v>0</v>
      </c>
      <c r="W394" s="225"/>
      <c r="X394" s="225" t="s">
        <v>335</v>
      </c>
      <c r="Y394" s="214"/>
      <c r="Z394" s="214"/>
      <c r="AA394" s="214"/>
      <c r="AB394" s="214"/>
      <c r="AC394" s="214"/>
      <c r="AD394" s="214"/>
      <c r="AE394" s="214"/>
      <c r="AF394" s="214"/>
      <c r="AG394" s="214" t="s">
        <v>342</v>
      </c>
      <c r="AH394" s="214"/>
      <c r="AI394" s="214"/>
      <c r="AJ394" s="214"/>
      <c r="AK394" s="214"/>
      <c r="AL394" s="214"/>
      <c r="AM394" s="214"/>
      <c r="AN394" s="214"/>
      <c r="AO394" s="214"/>
      <c r="AP394" s="214"/>
      <c r="AQ394" s="214"/>
      <c r="AR394" s="214"/>
      <c r="AS394" s="214"/>
      <c r="AT394" s="214"/>
      <c r="AU394" s="214"/>
      <c r="AV394" s="214"/>
      <c r="AW394" s="214"/>
      <c r="AX394" s="214"/>
      <c r="AY394" s="214"/>
      <c r="AZ394" s="214"/>
      <c r="BA394" s="214"/>
      <c r="BB394" s="214"/>
      <c r="BC394" s="214"/>
      <c r="BD394" s="214"/>
      <c r="BE394" s="214"/>
      <c r="BF394" s="214"/>
      <c r="BG394" s="214"/>
      <c r="BH394" s="214"/>
    </row>
    <row r="395" spans="1:60" outlineLevel="1">
      <c r="A395" s="222"/>
      <c r="B395" s="223"/>
      <c r="C395" s="259" t="s">
        <v>829</v>
      </c>
      <c r="D395" s="227"/>
      <c r="E395" s="228">
        <v>1</v>
      </c>
      <c r="F395" s="225"/>
      <c r="G395" s="225"/>
      <c r="H395" s="225"/>
      <c r="I395" s="225"/>
      <c r="J395" s="225"/>
      <c r="K395" s="225"/>
      <c r="L395" s="225"/>
      <c r="M395" s="225"/>
      <c r="N395" s="225"/>
      <c r="O395" s="225"/>
      <c r="P395" s="225"/>
      <c r="Q395" s="225"/>
      <c r="R395" s="225"/>
      <c r="S395" s="225"/>
      <c r="T395" s="225"/>
      <c r="U395" s="225"/>
      <c r="V395" s="225"/>
      <c r="W395" s="225"/>
      <c r="X395" s="225"/>
      <c r="Y395" s="214"/>
      <c r="Z395" s="214"/>
      <c r="AA395" s="214"/>
      <c r="AB395" s="214"/>
      <c r="AC395" s="214"/>
      <c r="AD395" s="214"/>
      <c r="AE395" s="214"/>
      <c r="AF395" s="214"/>
      <c r="AG395" s="214" t="s">
        <v>165</v>
      </c>
      <c r="AH395" s="214">
        <v>0</v>
      </c>
      <c r="AI395" s="214"/>
      <c r="AJ395" s="214"/>
      <c r="AK395" s="214"/>
      <c r="AL395" s="214"/>
      <c r="AM395" s="214"/>
      <c r="AN395" s="214"/>
      <c r="AO395" s="214"/>
      <c r="AP395" s="214"/>
      <c r="AQ395" s="214"/>
      <c r="AR395" s="214"/>
      <c r="AS395" s="214"/>
      <c r="AT395" s="214"/>
      <c r="AU395" s="214"/>
      <c r="AV395" s="214"/>
      <c r="AW395" s="214"/>
      <c r="AX395" s="214"/>
      <c r="AY395" s="214"/>
      <c r="AZ395" s="214"/>
      <c r="BA395" s="214"/>
      <c r="BB395" s="214"/>
      <c r="BC395" s="214"/>
      <c r="BD395" s="214"/>
      <c r="BE395" s="214"/>
      <c r="BF395" s="214"/>
      <c r="BG395" s="214"/>
      <c r="BH395" s="214"/>
    </row>
    <row r="396" spans="1:60">
      <c r="A396" s="3"/>
      <c r="B396" s="4"/>
      <c r="C396" s="264"/>
      <c r="D396" s="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AE396">
        <v>15</v>
      </c>
      <c r="AF396">
        <v>21</v>
      </c>
      <c r="AG396" t="s">
        <v>140</v>
      </c>
    </row>
    <row r="397" spans="1:60">
      <c r="A397" s="217"/>
      <c r="B397" s="218" t="s">
        <v>29</v>
      </c>
      <c r="C397" s="265"/>
      <c r="D397" s="219"/>
      <c r="E397" s="220"/>
      <c r="F397" s="220"/>
      <c r="G397" s="255">
        <f>G8+G12+G17+G48+G58+G62+G74+G132+G135+G153+G156+G172+G188+G226+G231+G246+G259+G287+G308+G321+G323+G349+G379+G385+G392</f>
        <v>0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AE397">
        <f>SUMIF(L7:L395,AE396,G7:G395)</f>
        <v>0</v>
      </c>
      <c r="AF397">
        <f>SUMIF(L7:L395,AF396,G7:G395)</f>
        <v>0</v>
      </c>
      <c r="AG397" t="s">
        <v>347</v>
      </c>
    </row>
    <row r="398" spans="1:60">
      <c r="A398" s="221" t="s">
        <v>348</v>
      </c>
      <c r="B398" s="221"/>
      <c r="C398" s="264"/>
      <c r="D398" s="6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60">
      <c r="A399" s="3"/>
      <c r="B399" s="4" t="s">
        <v>349</v>
      </c>
      <c r="C399" s="264" t="s">
        <v>350</v>
      </c>
      <c r="D399" s="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AG399" t="s">
        <v>351</v>
      </c>
    </row>
    <row r="400" spans="1:60">
      <c r="A400" s="3"/>
      <c r="B400" s="4" t="s">
        <v>352</v>
      </c>
      <c r="C400" s="264" t="s">
        <v>353</v>
      </c>
      <c r="D400" s="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AG400" t="s">
        <v>354</v>
      </c>
    </row>
    <row r="401" spans="1:33">
      <c r="A401" s="3"/>
      <c r="B401" s="4"/>
      <c r="C401" s="264" t="s">
        <v>355</v>
      </c>
      <c r="D401" s="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AG401" t="s">
        <v>356</v>
      </c>
    </row>
    <row r="402" spans="1:33">
      <c r="A402" s="3"/>
      <c r="B402" s="4"/>
      <c r="C402" s="264"/>
      <c r="D402" s="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33">
      <c r="C403" s="266"/>
      <c r="D403" s="10"/>
      <c r="AG403" t="s">
        <v>357</v>
      </c>
    </row>
    <row r="404" spans="1:33">
      <c r="D404" s="10"/>
    </row>
    <row r="405" spans="1:33">
      <c r="D405" s="10"/>
    </row>
    <row r="406" spans="1:33">
      <c r="D406" s="10"/>
    </row>
    <row r="407" spans="1:33">
      <c r="D407" s="10"/>
    </row>
    <row r="408" spans="1:33">
      <c r="D408" s="10"/>
    </row>
    <row r="409" spans="1:33">
      <c r="D409" s="10"/>
    </row>
    <row r="410" spans="1:33">
      <c r="D410" s="10"/>
    </row>
    <row r="411" spans="1:33">
      <c r="D411" s="10"/>
    </row>
    <row r="412" spans="1:33">
      <c r="D412" s="10"/>
    </row>
    <row r="413" spans="1:33">
      <c r="D413" s="10"/>
    </row>
    <row r="414" spans="1:33">
      <c r="D414" s="10"/>
    </row>
    <row r="415" spans="1:33">
      <c r="D415" s="10"/>
    </row>
    <row r="416" spans="1:33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29">
    <mergeCell ref="C390:G390"/>
    <mergeCell ref="C286:G286"/>
    <mergeCell ref="C289:G289"/>
    <mergeCell ref="C292:G292"/>
    <mergeCell ref="C307:G307"/>
    <mergeCell ref="C317:G317"/>
    <mergeCell ref="C387:G387"/>
    <mergeCell ref="C152:G152"/>
    <mergeCell ref="C171:G171"/>
    <mergeCell ref="C187:G187"/>
    <mergeCell ref="C225:G225"/>
    <mergeCell ref="C230:G230"/>
    <mergeCell ref="C245:G245"/>
    <mergeCell ref="C68:G68"/>
    <mergeCell ref="C82:G82"/>
    <mergeCell ref="C92:G92"/>
    <mergeCell ref="C95:G95"/>
    <mergeCell ref="C98:G98"/>
    <mergeCell ref="C134:G134"/>
    <mergeCell ref="A1:G1"/>
    <mergeCell ref="C2:G2"/>
    <mergeCell ref="C3:G3"/>
    <mergeCell ref="C4:G4"/>
    <mergeCell ref="A398:B398"/>
    <mergeCell ref="C19:G19"/>
    <mergeCell ref="C27:G27"/>
    <mergeCell ref="C41:G41"/>
    <mergeCell ref="C50:G50"/>
    <mergeCell ref="C60:G6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SO01 010320011CELK Pol</vt:lpstr>
      <vt:lpstr>SO01 010320012CELK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010320011CELK Pol'!Názvy_tisku</vt:lpstr>
      <vt:lpstr>'SO01 010320012CELK Pol'!Názvy_tisku</vt:lpstr>
      <vt:lpstr>oadresa</vt:lpstr>
      <vt:lpstr>Stavba!Objednatel</vt:lpstr>
      <vt:lpstr>Stavba!Objekt</vt:lpstr>
      <vt:lpstr>'SO01 010320011CELK Pol'!Oblast_tisku</vt:lpstr>
      <vt:lpstr>'SO01 010320012CELK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2020-06-06T12:54:27Z</dcterms:modified>
</cp:coreProperties>
</file>